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ЖУ" sheetId="13" r:id="rId1"/>
  </sheets>
  <definedNames>
    <definedName name="_xlnm.Print_Titles" localSheetId="0">ЖУ!$7:$8</definedName>
    <definedName name="_xlnm.Print_Area" localSheetId="0">ЖУ!$A$1:$E$177</definedName>
  </definedNames>
  <calcPr calcId="152511" fullPrecision="0"/>
</workbook>
</file>

<file path=xl/calcChain.xml><?xml version="1.0" encoding="utf-8"?>
<calcChain xmlns="http://schemas.openxmlformats.org/spreadsheetml/2006/main">
  <c r="E70" i="13" l="1"/>
  <c r="E56" i="13"/>
  <c r="E107" i="13" l="1"/>
  <c r="E30" i="13"/>
  <c r="E55" i="13" l="1"/>
  <c r="E125" i="13" l="1"/>
  <c r="D106" i="13" l="1"/>
  <c r="D102" i="13"/>
  <c r="E102" i="13" s="1"/>
  <c r="E172" i="13" l="1"/>
  <c r="D143" i="13"/>
  <c r="E141" i="13"/>
  <c r="E142" i="13"/>
  <c r="E140" i="13"/>
  <c r="E119" i="13" l="1"/>
  <c r="E118" i="13"/>
  <c r="E11" i="13" l="1"/>
  <c r="D171" i="13" l="1"/>
  <c r="D152" i="13" l="1"/>
  <c r="E106" i="13"/>
  <c r="E92" i="13"/>
  <c r="E64" i="13"/>
  <c r="E50" i="13"/>
  <c r="E15" i="13"/>
  <c r="D18" i="13"/>
  <c r="D110" i="13"/>
  <c r="D167" i="13"/>
  <c r="D139" i="13"/>
  <c r="E22" i="13"/>
  <c r="D137" i="13" l="1"/>
  <c r="D166" i="13" l="1"/>
  <c r="E166" i="13" s="1"/>
  <c r="E137" i="13"/>
  <c r="D173" i="13"/>
  <c r="E173" i="13" s="1"/>
  <c r="D33" i="13" l="1"/>
  <c r="E40" i="13"/>
  <c r="D136" i="13" l="1"/>
  <c r="E61" i="13"/>
  <c r="F138" i="13" l="1"/>
  <c r="E138" i="13" l="1"/>
  <c r="E161" i="13"/>
  <c r="E162" i="13"/>
  <c r="E155" i="13"/>
  <c r="E156" i="13"/>
  <c r="E159" i="13"/>
  <c r="E145" i="13"/>
  <c r="E150" i="13"/>
  <c r="E151" i="13"/>
  <c r="E154" i="13"/>
  <c r="E167" i="13" l="1"/>
  <c r="E144" i="13"/>
  <c r="E149" i="13"/>
  <c r="E147" i="13"/>
  <c r="E148" i="13"/>
  <c r="E153" i="13"/>
  <c r="E157" i="13"/>
  <c r="E158" i="13"/>
  <c r="E160" i="13"/>
  <c r="E146" i="13"/>
  <c r="D168" i="13"/>
  <c r="E143" i="13" l="1"/>
  <c r="E168" i="13" s="1"/>
  <c r="D170" i="13"/>
  <c r="E139" i="13"/>
  <c r="E170" i="13" l="1"/>
  <c r="F143" i="13"/>
  <c r="F139" i="13"/>
  <c r="E25" i="13" l="1"/>
  <c r="E24" i="13" l="1"/>
  <c r="E136" i="13" l="1"/>
  <c r="E132" i="13" l="1"/>
  <c r="D130" i="13"/>
  <c r="E131" i="13"/>
  <c r="E130" i="13" l="1"/>
  <c r="E91" i="13"/>
  <c r="E101" i="13"/>
  <c r="E100" i="13"/>
  <c r="E97" i="13"/>
  <c r="E93" i="13"/>
  <c r="E94" i="13"/>
  <c r="E89" i="13"/>
  <c r="E87" i="13"/>
  <c r="E88" i="13" l="1"/>
  <c r="E90" i="13"/>
  <c r="E69" i="13" l="1"/>
  <c r="E43" i="13" l="1"/>
  <c r="E44" i="13"/>
  <c r="D10" i="13"/>
  <c r="E117" i="13" l="1"/>
  <c r="E126" i="13"/>
  <c r="E129" i="13"/>
  <c r="E128" i="13"/>
  <c r="D127" i="13"/>
  <c r="E120" i="13"/>
  <c r="E81" i="13"/>
  <c r="D72" i="13"/>
  <c r="E80" i="13"/>
  <c r="E127" i="13" l="1"/>
  <c r="D121" i="13"/>
  <c r="D83" i="13"/>
  <c r="E82" i="13"/>
  <c r="E124" i="13" l="1"/>
  <c r="E123" i="13" l="1"/>
  <c r="E113" i="13" l="1"/>
  <c r="E79" i="13" l="1"/>
  <c r="E58" i="13"/>
  <c r="D49" i="13" l="1"/>
  <c r="E57" i="13"/>
  <c r="E45" i="13" l="1"/>
  <c r="E42" i="13"/>
  <c r="E41" i="13"/>
  <c r="E39" i="13"/>
  <c r="E36" i="13"/>
  <c r="E35" i="13"/>
  <c r="E27" i="13" l="1"/>
  <c r="E26" i="13"/>
  <c r="D29" i="13" l="1"/>
  <c r="E122" i="13" l="1"/>
  <c r="E121" i="13" s="1"/>
  <c r="E116" i="13"/>
  <c r="E115" i="13"/>
  <c r="E114" i="13"/>
  <c r="E112" i="13"/>
  <c r="E111" i="13"/>
  <c r="E109" i="13"/>
  <c r="E105" i="13"/>
  <c r="E108" i="13"/>
  <c r="E104" i="13"/>
  <c r="E103" i="13"/>
  <c r="E95" i="13"/>
  <c r="E84" i="13"/>
  <c r="E78" i="13"/>
  <c r="E77" i="13"/>
  <c r="E76" i="13"/>
  <c r="E75" i="13"/>
  <c r="E73" i="13"/>
  <c r="E74" i="13"/>
  <c r="E68" i="13"/>
  <c r="E67" i="13"/>
  <c r="E66" i="13"/>
  <c r="E65" i="13"/>
  <c r="E63" i="13"/>
  <c r="E60" i="13"/>
  <c r="E62" i="13"/>
  <c r="E54" i="13"/>
  <c r="E53" i="13"/>
  <c r="E52" i="13"/>
  <c r="E51" i="13"/>
  <c r="E48" i="13"/>
  <c r="E110" i="13" l="1"/>
  <c r="E49" i="13"/>
  <c r="E72" i="13"/>
  <c r="E29" i="13"/>
  <c r="E20" i="13"/>
  <c r="E19" i="13"/>
  <c r="E17" i="13"/>
  <c r="E13" i="13"/>
  <c r="E34" i="13"/>
  <c r="E32" i="13"/>
  <c r="E21" i="13"/>
  <c r="E18" i="13" l="1"/>
  <c r="D16" i="13" l="1"/>
  <c r="E16" i="13"/>
  <c r="E14" i="13"/>
  <c r="D31" i="13" l="1"/>
  <c r="E31" i="13" l="1"/>
  <c r="D47" i="13" l="1"/>
  <c r="E47" i="13" l="1"/>
  <c r="E83" i="13" l="1"/>
  <c r="D14" i="13"/>
  <c r="E37" i="13" l="1"/>
  <c r="E12" i="13" l="1"/>
  <c r="E10" i="13" s="1"/>
  <c r="E98" i="13" l="1"/>
  <c r="E99" i="13" l="1"/>
  <c r="D59" i="13" l="1"/>
  <c r="D46" i="13" s="1"/>
  <c r="E71" i="13"/>
  <c r="E59" i="13" s="1"/>
  <c r="E46" i="13" s="1"/>
  <c r="D23" i="13" l="1"/>
  <c r="D9" i="13" s="1"/>
  <c r="E28" i="13"/>
  <c r="E23" i="13" s="1"/>
  <c r="D86" i="13" l="1"/>
  <c r="D85" i="13" s="1"/>
  <c r="D133" i="13" s="1"/>
  <c r="H133" i="13" s="1"/>
  <c r="E96" i="13"/>
  <c r="E86" i="13" s="1"/>
  <c r="E85" i="13" s="1"/>
  <c r="D174" i="13" l="1"/>
  <c r="D135" i="13"/>
  <c r="E164" i="13"/>
  <c r="E163" i="13"/>
  <c r="E38" i="13"/>
  <c r="E33" i="13" s="1"/>
  <c r="E9" i="13" s="1"/>
  <c r="E152" i="13" l="1"/>
  <c r="F133" i="13"/>
  <c r="E133" i="13"/>
  <c r="D169" i="13"/>
  <c r="E169" i="13" l="1"/>
  <c r="F174" i="13"/>
  <c r="F152" i="13"/>
  <c r="E135" i="13" l="1"/>
  <c r="F175" i="13" s="1"/>
  <c r="E165" i="13" l="1"/>
  <c r="E171" i="13" l="1"/>
  <c r="F165" i="13"/>
  <c r="E174" i="13" l="1"/>
  <c r="E175" i="13"/>
  <c r="D175" i="13"/>
  <c r="E180" i="13" l="1"/>
  <c r="D182" i="13"/>
  <c r="D181" i="13"/>
  <c r="D180" i="13"/>
  <c r="D183" i="13" l="1"/>
  <c r="D184" i="13" s="1"/>
  <c r="B181" i="13" s="1"/>
</calcChain>
</file>

<file path=xl/sharedStrings.xml><?xml version="1.0" encoding="utf-8"?>
<sst xmlns="http://schemas.openxmlformats.org/spreadsheetml/2006/main" count="460" uniqueCount="349">
  <si>
    <t>Наименование работ и услуг</t>
  </si>
  <si>
    <t>Периодичность выполнения работ и оказания услуг</t>
  </si>
  <si>
    <t>на 1 кв.метр общей площади (рублей в месяц)</t>
  </si>
  <si>
    <t>Годовая плата (рублей)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</si>
  <si>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</t>
  </si>
  <si>
    <t xml:space="preserve"> Работы, выполняемые в отношении всех видов фундаментов:</t>
  </si>
  <si>
    <t>Осмотр территории вокруг здания и фундамента</t>
  </si>
  <si>
    <t>2 раза в год</t>
  </si>
  <si>
    <t>4 раза в год</t>
  </si>
  <si>
    <t>Работы, выполняемые в целях надлежащего содержания перекрытий и покрытий многоквартирных домов:</t>
  </si>
  <si>
    <t xml:space="preserve"> Работы, выполняемые в целях надлежащего содержания крыш многоквартирных домов:</t>
  </si>
  <si>
    <t>Осмотр всех элементов стальных кровель, водостоков</t>
  </si>
  <si>
    <t>Осмотр внутренней отделки стен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</si>
  <si>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</si>
  <si>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Осмотр заполнения дверных и оконных проемов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</si>
  <si>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</si>
  <si>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 Работы, выполняемые в целях надлежащего содержания систем вентиляции и дымоудаления многоквартирных домов:</t>
  </si>
  <si>
    <t>Проведение технических осмотров и устранение незначительных неисправностей в системе вентиляции</t>
  </si>
  <si>
    <t>Общие работы, выполняемые для надлежащего содержания систем водоснабжения (холодного) и водоотведения в многоквартирных домах:</t>
  </si>
  <si>
    <t>Осмотр водопровода, канализации и горячего водоснабжения</t>
  </si>
  <si>
    <t>Проверка исправности  канализационных  вытяжек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</si>
  <si>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</si>
  <si>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Осмотр внутриквартирных устройств системы центрального отопления</t>
  </si>
  <si>
    <t>Проверка на прогрев отопительных приборов с регулировкой</t>
  </si>
  <si>
    <t>Регулировка и наладка систем отопления</t>
  </si>
  <si>
    <t>Промывка трубопроводов системы центрального отопления до 50 мм</t>
  </si>
  <si>
    <t>Первое рабочее испытание отдельных частей системы при диаметре трубопровода до 50 мм</t>
  </si>
  <si>
    <t>Рабочая проверка системы в целом при диаметре трубопровода до 50 мм</t>
  </si>
  <si>
    <t>Окончательная проверка при сдаче системы при диаметре трубопровода до 50 мм</t>
  </si>
  <si>
    <t>Ликвидация воздушных пробок в стояке системы отопления</t>
  </si>
  <si>
    <t>Ликвидация воздушных пробок в радиаторном блоке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</si>
  <si>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</si>
  <si>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Замеры сопротивления изоляции проводов</t>
  </si>
  <si>
    <t>Осмотр  электросети, арматуры, электрооборудования на лестничных клетках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</si>
  <si>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</si>
  <si>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Мытье и протирка легкодоступных стекол в окнах  в помещениях общего пользования</t>
  </si>
  <si>
    <t>Мытье и протирка дверей  в помещениях общего пользования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</si>
  <si>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</si>
  <si>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Скалывание и уборка льда и уплотненного снега толщиной слоя свыше 2 см</t>
  </si>
  <si>
    <t>Погрузка снега и скола в автосамосвалы погрузчиками</t>
  </si>
  <si>
    <t>Вывоз снега</t>
  </si>
  <si>
    <t>Размещение снега</t>
  </si>
  <si>
    <t>Подметание в летний период  земельного участка с усовершенствованным покрытием 1 класса</t>
  </si>
  <si>
    <t>Уборка крыльца и площадки перед входом в подъезд (в теплый период года)</t>
  </si>
  <si>
    <t>1.1.</t>
  </si>
  <si>
    <t>1.2.</t>
  </si>
  <si>
    <t>3.</t>
  </si>
  <si>
    <t>3.1.</t>
  </si>
  <si>
    <t>4.</t>
  </si>
  <si>
    <t>4.1.</t>
  </si>
  <si>
    <t>5.</t>
  </si>
  <si>
    <t>6.</t>
  </si>
  <si>
    <t>7.</t>
  </si>
  <si>
    <t>8.</t>
  </si>
  <si>
    <t>8.1.</t>
  </si>
  <si>
    <t>1 раз в год</t>
  </si>
  <si>
    <t>11.1.</t>
  </si>
  <si>
    <t>14.1.</t>
  </si>
  <si>
    <t>15.1.</t>
  </si>
  <si>
    <t>12 раз в год</t>
  </si>
  <si>
    <t>16.1.</t>
  </si>
  <si>
    <t>Осмотр кирпичных и железобетонных стен, фасадов</t>
  </si>
  <si>
    <t>Работы, выполняемые в целях надлежащего содержания лестниц многоквартирных домов:</t>
  </si>
  <si>
    <t>6.1.</t>
  </si>
  <si>
    <t>9.</t>
  </si>
  <si>
    <t>9.1.</t>
  </si>
  <si>
    <t>Уплотнение сгонов с применением льняной пряди или асбестового шнура (без разборки сгонов) диаметром до 20 мм</t>
  </si>
  <si>
    <t>Уплотнение сгонов с применением льняной пряди или асбестового шнура (без разборки сгонов) диаметром до 32 мм</t>
  </si>
  <si>
    <t>10.</t>
  </si>
  <si>
    <t>10.1.</t>
  </si>
  <si>
    <t>13.1.</t>
  </si>
  <si>
    <t>12 раза в год</t>
  </si>
  <si>
    <t xml:space="preserve">1 раз в год </t>
  </si>
  <si>
    <t>Смена рядового покрытия металлической кровли отдельными местами (крыши средней сложности)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</si>
  <si>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</si>
  <si>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Заделка выбоин в цементных полах</t>
  </si>
  <si>
    <t>11.</t>
  </si>
  <si>
    <t>11.2.</t>
  </si>
  <si>
    <t>15.2.</t>
  </si>
  <si>
    <t>15.3.</t>
  </si>
  <si>
    <t>15.4.</t>
  </si>
  <si>
    <t>17.1.</t>
  </si>
  <si>
    <t>2025 год</t>
  </si>
  <si>
    <t>1.3.</t>
  </si>
  <si>
    <t>Проверка состояния свайного поля</t>
  </si>
  <si>
    <t>Работы, выполняемые для надлежащего содержания фасадов многоквартирных домов:</t>
  </si>
  <si>
    <t>Очистка кровли от снега, сбивание сосулек (при толщине слоя до 20 см)</t>
  </si>
  <si>
    <t>Влажная протирка стен (с моющим средством)</t>
  </si>
  <si>
    <t>Сдвижка и подметание снега при снегопаде на придомовой территории с усовершенствованным покрытием 1 класса</t>
  </si>
  <si>
    <t>Работы по содержанию помещений, входящих в состав общего имущества в многоквартирном доме</t>
  </si>
  <si>
    <t>15.5.</t>
  </si>
  <si>
    <t>15.6.</t>
  </si>
  <si>
    <t>15.7.</t>
  </si>
  <si>
    <t>7.1.</t>
  </si>
  <si>
    <t>11.3.</t>
  </si>
  <si>
    <t>11.4.</t>
  </si>
  <si>
    <t>11.5.</t>
  </si>
  <si>
    <t>11.6.</t>
  </si>
  <si>
    <t>11.7.</t>
  </si>
  <si>
    <t>11.8.</t>
  </si>
  <si>
    <t>12.</t>
  </si>
  <si>
    <t>12.1.</t>
  </si>
  <si>
    <t>12.2.</t>
  </si>
  <si>
    <t>12.3.</t>
  </si>
  <si>
    <t>12.4.</t>
  </si>
  <si>
    <t>12.5.</t>
  </si>
  <si>
    <t>12.6.</t>
  </si>
  <si>
    <t>12.7.</t>
  </si>
  <si>
    <t>14.</t>
  </si>
  <si>
    <t>15.</t>
  </si>
  <si>
    <t>15.8.</t>
  </si>
  <si>
    <t>16.</t>
  </si>
  <si>
    <t>16.2.</t>
  </si>
  <si>
    <t>I.</t>
  </si>
  <si>
    <t>II.</t>
  </si>
  <si>
    <t>Сдвижка и подметание снега при отсутствии снегопада на придомовой территории с усовершенствованным покрытием 1 класса</t>
  </si>
  <si>
    <t>Уборка крыльца и площадки перед входом в подъезд 
(в холодный период года)</t>
  </si>
  <si>
    <t xml:space="preserve">по мере необходимости </t>
  </si>
  <si>
    <t xml:space="preserve">ежедневно в рабочие дни </t>
  </si>
  <si>
    <t>*Размер платы определен без включения в него платы за коммунальные ресурсы, используемые в целях содержания общего имущества многоквартирного дома.</t>
  </si>
  <si>
    <t>в том числе размер платы за услуги и работы по управлению (без НДС)</t>
  </si>
  <si>
    <t>в том числе размер платы за услуги и работы по управлению (с НДС)</t>
  </si>
  <si>
    <t>Очистка от мусора фундамента свайных домов/применительно</t>
  </si>
  <si>
    <t>Заделка трещин и мелких выбоин (лестницы)</t>
  </si>
  <si>
    <t>Восстановление тепловой изоляции дверей</t>
  </si>
  <si>
    <t>Смена ручки оконной</t>
  </si>
  <si>
    <t>Укрепление наличников дверных проемов</t>
  </si>
  <si>
    <t>Смена дверных петель при одной сменяемой петле в полотне</t>
  </si>
  <si>
    <t>Смена пружины</t>
  </si>
  <si>
    <t>Ремонт оконных переплетов узких одинарных коробок</t>
  </si>
  <si>
    <t>Смена стекол на двойной замазке при размере фальцев 10х15 мм</t>
  </si>
  <si>
    <t>Промывка участка водопровода</t>
  </si>
  <si>
    <t>Смена вентиля диаметром до 25 мм</t>
  </si>
  <si>
    <t>Смена отдельных участков трубопроводов из стальных водогазопроводных неоцинкованных труб диаметром 40 мм</t>
  </si>
  <si>
    <t>Замена неисправных участков электрической сети (скрытая проводка) при числе и сечении жил в проводе  2x1,5 и 2x2,5 кв.м.</t>
  </si>
  <si>
    <t>Замена автоматического выключателя</t>
  </si>
  <si>
    <t>Ремонт щитков</t>
  </si>
  <si>
    <t>Посыпка территории I класса</t>
  </si>
  <si>
    <t>15.9.</t>
  </si>
  <si>
    <t>5.3.</t>
  </si>
  <si>
    <t>5.4.</t>
  </si>
  <si>
    <t>16.3.</t>
  </si>
  <si>
    <t>50% общего объема в год от выпавшего снега</t>
  </si>
  <si>
    <t>12.8.</t>
  </si>
  <si>
    <t>Замена рубильника</t>
  </si>
  <si>
    <t>19.1.</t>
  </si>
  <si>
    <t>19.2.</t>
  </si>
  <si>
    <t>19.3.</t>
  </si>
  <si>
    <t>Осмотр железобетонных перекрытий</t>
  </si>
  <si>
    <t>Работы, выполняемые в целях надлежащего содержания внутренней отделки многоквартирных домов:</t>
  </si>
  <si>
    <t>Смена отдельных участков трубопроводов водоснабжения из стальных водогазопроводных оцинкованных труб диаметром  25 мм</t>
  </si>
  <si>
    <t>Подчеканка раструбов  чугунных  канализационных труб диаметром 
до 100 мм</t>
  </si>
  <si>
    <t>Ремонт светильника с лампами накаливания или энергосберегающими лампами</t>
  </si>
  <si>
    <t>Замена автомата</t>
  </si>
  <si>
    <t>12.9.</t>
  </si>
  <si>
    <t>12.10.</t>
  </si>
  <si>
    <t>Замена предохранителя</t>
  </si>
  <si>
    <t>Мытье и протирка оконных рам и переплетов в помещениях общего пользования</t>
  </si>
  <si>
    <t>Подметание общих коридоров</t>
  </si>
  <si>
    <t>15.10.</t>
  </si>
  <si>
    <t>Очистка контейнерной площадки в холодный период</t>
  </si>
  <si>
    <t>Уборка мусора на  контейнерных  площадках</t>
  </si>
  <si>
    <t>16.4.</t>
  </si>
  <si>
    <t>17.</t>
  </si>
  <si>
    <t>Прочие работы</t>
  </si>
  <si>
    <t>17.2.</t>
  </si>
  <si>
    <t>Дезинфекция мусоросборников (контейнеров)</t>
  </si>
  <si>
    <t>18.</t>
  </si>
  <si>
    <t>18.1.</t>
  </si>
  <si>
    <t>Визуальный осмотр узла учета и проверка наличия и нарушения пломб (прибор учета воды диаметром 25-40 мм)</t>
  </si>
  <si>
    <t>18.2.</t>
  </si>
  <si>
    <t>Снятие и запись показаний с вычислителя в журнал (прибор учета воды диаметром 25-40 мм)</t>
  </si>
  <si>
    <t>18.3.</t>
  </si>
  <si>
    <t>Составление акта (при нарушении правил эксплуатации прибора учета воды диаметром 25-40 мм) с представителями абонента и поставщиком</t>
  </si>
  <si>
    <t>18.4.</t>
  </si>
  <si>
    <t>Проверка работоспособности запорной арматуры и очистка фильтров (приборов учета воды диаметром 25-40 мм)</t>
  </si>
  <si>
    <t>18.5.</t>
  </si>
  <si>
    <t>Установка фильтра для очистки воды (приборов учета воды диаметром 25-40 мм)</t>
  </si>
  <si>
    <t>18.6.</t>
  </si>
  <si>
    <t>Запуск воды с общего вентиля к счетчику (приборов учета воды диаметром 25-40 мм)</t>
  </si>
  <si>
    <t>18.7.</t>
  </si>
  <si>
    <t>При отказе или неисправной работе прибора учета воды диаметром 25-40 мм - поиск неисправностей</t>
  </si>
  <si>
    <t>18.8.</t>
  </si>
  <si>
    <t>Проверка работоспособности водозапорной арматуры приборов учета воды диаметром 25-40 мм</t>
  </si>
  <si>
    <t>1 раз в 4 года</t>
  </si>
  <si>
    <t>19.</t>
  </si>
  <si>
    <t>Визуальный осмотр и проверка наличия и нарушения пломб (узел учета тепловой энергии диаметром 50-250 мм)</t>
  </si>
  <si>
    <t>Снятие и запись показаний с вычислителя в журнал (узел учета тепловой энергии диаметром 50-250 мм)</t>
  </si>
  <si>
    <t>Составление акта (при нарушении правил эксплуатации прибора) (узел учета тепловой энергии диаметром 50-250 мм)</t>
  </si>
  <si>
    <t>19.4.</t>
  </si>
  <si>
    <t>Проверка работоспособности запорной арматуры и очистка фильтра (узел учета тепловой энергии диаметром 50-250 мм)</t>
  </si>
  <si>
    <t>19.5.</t>
  </si>
  <si>
    <t>Установка фильтра для очистки теплоносителя (узел учета тепловой энергии диаметром 50-250 мм)</t>
  </si>
  <si>
    <t>19.6.</t>
  </si>
  <si>
    <t>Запуск воды с общего вентиля к счетчику (узел учета тепловой энергии диаметром 50-250 мм)</t>
  </si>
  <si>
    <t>19.7.</t>
  </si>
  <si>
    <t>При отказе или неисправной работе теплосчетчика - поиск неисправностей (узел учета тепловой энергии диаметром 50-250 мм)</t>
  </si>
  <si>
    <t>19.8.</t>
  </si>
  <si>
    <t>Проверка работоспособности водозапорной арматуры (выборочная метрологическая поверка теплосчетчиков диаметром 50-250 мм)</t>
  </si>
  <si>
    <t>19.9.</t>
  </si>
  <si>
    <t>Профилактические работы (выборочная метрологическая поверка теплосчетчиков диаметром 50-250 мм)</t>
  </si>
  <si>
    <t>19.10.</t>
  </si>
  <si>
    <t>Поверка (настройка) тепловычислителя (выборочная метрологическая поверка теплосчетчиков диаметром 50-250 мм)</t>
  </si>
  <si>
    <t>19.11.</t>
  </si>
  <si>
    <t>Съем данных с тепловычислителя с помощью переносного компьютера, адаптера (выборочная метрологическая поверка теплосчетчиков диаметром 50-250 мм)</t>
  </si>
  <si>
    <t>8 раз в год</t>
  </si>
  <si>
    <t>19.12.</t>
  </si>
  <si>
    <t>Обсчет данных, оформление справок, распечатка архивов данных (выборочная метрологическая поверка теплосчетчиков диаметром 50-250 мм)</t>
  </si>
  <si>
    <t>20.</t>
  </si>
  <si>
    <t>Содержание общедомовых приборов учета водоресурсов</t>
  </si>
  <si>
    <t>Содержание общедомовых приборов учета теплоресурсов</t>
  </si>
  <si>
    <t>Работы по содержанию придомовой территории в теплый период года:</t>
  </si>
  <si>
    <t>по мере необходимости</t>
  </si>
  <si>
    <t>1 раз в неделю</t>
  </si>
  <si>
    <t xml:space="preserve">в рабочие дни в холодный период года </t>
  </si>
  <si>
    <t>в рабочие дни в теплый период года</t>
  </si>
  <si>
    <t>2 раз в год</t>
  </si>
  <si>
    <t>Смена ручки дверной</t>
  </si>
  <si>
    <t>Смена створок оконных переплетов узких одинарных коробок со спаренными переплетами</t>
  </si>
  <si>
    <t>по необходимости</t>
  </si>
  <si>
    <t>Укрепление крючков для труб и приборов центрального отопления</t>
  </si>
  <si>
    <t>Устранение аварии на внутридомовых инженерных сетях при сроке эксплуатации многоквартирного дома от 31 до 50 лет</t>
  </si>
  <si>
    <t>Осмотр системы мусороудаления</t>
  </si>
  <si>
    <t>Работы и услуги по содержанию иного общего имущества в многоквартирном доме</t>
  </si>
  <si>
    <t>III</t>
  </si>
  <si>
    <t>Окраска ковшей мусоропровода</t>
  </si>
  <si>
    <t>Дезинфекция всех элементов ствола мусоропровода вручную</t>
  </si>
  <si>
    <t>Устранение мелких неисправностей мусоропровода</t>
  </si>
  <si>
    <t>Замена отдельных элементов загрузочных клапанов</t>
  </si>
  <si>
    <t>Удаление мусора из мусороприемных камер с переносными  мусоросборниками, расположенных на 1-ом этаже  в домах до  10 этажей</t>
  </si>
  <si>
    <t>Уборка в домах до 10 этажей мусороприемных камер, расположенных на 1-ом этаже,   окрашенных масляной краской, без шланга/применительно</t>
  </si>
  <si>
    <t>24 раза в год</t>
  </si>
  <si>
    <t>Уборка загрузочных клапанов мусоропроводов в домах до 10-ти этажей</t>
  </si>
  <si>
    <t>Подметание лестничных площадок и маршей нижних трех этажей с предварительным их увлажнением (в доме с лифтами и мусоропроводом)</t>
  </si>
  <si>
    <t>Подметание лестничных площадок и маршей выше третьего этажа с предварительным их увлажнением (в доме с лифтами и мусоропроводом)</t>
  </si>
  <si>
    <t>Подметание мест перед разгрузочными камерами с предварительным их увлажнением (в доме с лифтами и мусоропроводом)</t>
  </si>
  <si>
    <t>Мытье пола кабины лифта</t>
  </si>
  <si>
    <t>Мытье стен и дверей кабины лифта</t>
  </si>
  <si>
    <t>Мытье  лестничных площадок и маршей нижних трех этажей (в доме с лифтами и мусоропроводом)</t>
  </si>
  <si>
    <t>Мытье  лестничных площадок и маршей  выше третьего этажа (в доме с лифтами и мусоропроводом)</t>
  </si>
  <si>
    <t>14.17.</t>
  </si>
  <si>
    <t>12 ра в год</t>
  </si>
  <si>
    <t>Работы по содержанию и ремонту лифтов</t>
  </si>
  <si>
    <t>Содержание антенного оборудования</t>
  </si>
  <si>
    <t>Ремонт приемной телевизионной антенны метрового диапазона волн, многоканальной, многоэлементной</t>
  </si>
  <si>
    <t>Обслуживание  антенного  оборудования</t>
  </si>
  <si>
    <t>Ремонт (замена) абонентского телевизионного кабеля</t>
  </si>
  <si>
    <t>17.3.</t>
  </si>
  <si>
    <t>V.</t>
  </si>
  <si>
    <t>IV.</t>
  </si>
  <si>
    <t>5.1.</t>
  </si>
  <si>
    <t>5.2.</t>
  </si>
  <si>
    <t xml:space="preserve"> 1 раз в год</t>
  </si>
  <si>
    <t>1 раз в рабочие дни  в течение июня</t>
  </si>
  <si>
    <t>Дератизация чердаков и подвалов с применением готовой приманки</t>
  </si>
  <si>
    <t>Дезинсекция  помещений</t>
  </si>
  <si>
    <t>Постановка заделок в тело поручней</t>
  </si>
  <si>
    <t xml:space="preserve">Размер платы за содержание жилого помещения, включающей в себя плату за услуги, работы по управлению многоквартирным домом, за содержание и текущий ремонт общего имущества в многоквартирном доме, руб./м2 площади жилых и нежилых помещений (без НДС) </t>
  </si>
  <si>
    <t>Размер платы за содержание жилого помещения, включающей в себя плату за услуги, работы по управлению многоквартирным домом, за содержание и текущий ремонт общего имущества в многоквартирном доме, руб./м2 площади жилых и нежилых помещений  (с НДС)</t>
  </si>
  <si>
    <t>IV.I</t>
  </si>
  <si>
    <t>содержание общедомового прибора учета электроэнергии</t>
  </si>
  <si>
    <t>содержание общедомовых приборов учета водоресурсов</t>
  </si>
  <si>
    <t>содержание общедомовых приборов учета теплоресурсов</t>
  </si>
  <si>
    <t>V.I.</t>
  </si>
  <si>
    <t>2026 год</t>
  </si>
  <si>
    <t>Ремонт дверных полотен. Двери на врезных шпонках или в наконечник (двухстворные)/применительно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</si>
  <si>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</si>
  <si>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>1 год</t>
  </si>
  <si>
    <t>2 год</t>
  </si>
  <si>
    <t>Смена оконных петель при одной сменяемой петле в створке</t>
  </si>
  <si>
    <t>Протирка пыли  с подоконников в помещениях общего  пользования, 
протирка пыли  с колпаков  светильников (в подвалах, на чердаках и лестничных клетках)</t>
  </si>
  <si>
    <t>Мытье общих коридоров</t>
  </si>
  <si>
    <t>Смена прямых частей поручней</t>
  </si>
  <si>
    <t xml:space="preserve">Замена ламп накаливания </t>
  </si>
  <si>
    <t>Работы выполняемые общедомовых приборов учета электроэнергии, учета теплоресурсов, водоресурсов, идивидуального теплового пункта, антенного оборудования  (с НДС)</t>
  </si>
  <si>
    <t>Размер платы за содержание жилого помещения, руб./м2 площади жилых и нежилых помещений (без НДС) с учетом платы за содержание общедомовых приборов учета электроэнергии, учета теплоресурсов, водоресурсов, индивидуального теплового пункта, антенного оборудования, вахты</t>
  </si>
  <si>
    <t>Размер платы за содержание жилого помещения, руб./м2 площади жилых и нежилых помещений (с НДС) с учетом платы за содержание общедомовых приборов учета электроэнергии, учета теплоресурсов, водоресурсов, идивидуального теплового пункта, антенного оборудования, вахты</t>
  </si>
  <si>
    <t>содержание антенного оборудования</t>
  </si>
  <si>
    <t>содержание  индивидуального теплового пункта</t>
  </si>
  <si>
    <t>2 раза в неделю</t>
  </si>
  <si>
    <t>Влажная протирка с моющим средством (почтовых ящиков ,шкафов для электросчетчиков слаботочных устройств,отопительных приборов, перил лестниц)</t>
  </si>
  <si>
    <t>Укрепление стоек металлических решеток ограждения  лестниц и площадок</t>
  </si>
  <si>
    <t>Техническое обслуживание и ремонт лифтов (2 ед.)</t>
  </si>
  <si>
    <t>Оценка соответствия лифтов (2 ед.)</t>
  </si>
  <si>
    <t>Заделка отбитых мест</t>
  </si>
  <si>
    <t>Смена местами обрешетки крыши из брусков (при разобранной крыше)</t>
  </si>
  <si>
    <t>Сдвигание свежевыпавшего снега толщиной слоя свыше 2 см в валы или кучи трактором/применительно</t>
  </si>
  <si>
    <t>16.5.</t>
  </si>
  <si>
    <t>круглосуточно</t>
  </si>
  <si>
    <t>Работы выполняемые в целях содержания  общедомовых приборов учета электроэнергии, учета теплоресурсов, водоресурсов, идивидуального теплового пункта, антенного оборудования (без НДС)</t>
  </si>
  <si>
    <t>Уборка территории от случайного мусора</t>
  </si>
  <si>
    <t>Устранение засоров внутренних канализационных трубопроводов</t>
  </si>
  <si>
    <t>11.9.</t>
  </si>
  <si>
    <t>52 раза в год</t>
  </si>
  <si>
    <t xml:space="preserve">1 раз в 3 года </t>
  </si>
  <si>
    <t>Работы выполняемые в целях содержания вахты, при наличии ( режим работы вахты: пн-пт с 08-00 до 15-00 часов, суб. с 8-00 до 13-30 ) (без НДС)</t>
  </si>
  <si>
    <t>Работы выполняемые в целях содержания вахты, при наличии ( режим работы вахты: пн-пт с 08-00 до 15-00 часов, суб. с 8-00 до 13-30 ) (с НДС)</t>
  </si>
  <si>
    <t>2.</t>
  </si>
  <si>
    <t>2.1.</t>
  </si>
  <si>
    <t>4.2.</t>
  </si>
  <si>
    <t>4.3.</t>
  </si>
  <si>
    <t>4.4.</t>
  </si>
  <si>
    <t>5.5.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</si>
  <si>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</si>
  <si>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</si>
  <si>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</si>
  <si>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</si>
  <si>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</si>
  <si>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</si>
  <si>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</si>
  <si>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</si>
  <si>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</si>
  <si>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</si>
  <si>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</si>
  <si>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</si>
  <si>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</si>
  <si>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</si>
  <si>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</si>
  <si>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</si>
  <si>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</si>
  <si>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</si>
  <si>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</si>
  <si>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11.10.</t>
  </si>
  <si>
    <t>11.11.</t>
  </si>
  <si>
    <t>11.12.</t>
  </si>
  <si>
    <t>13.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</si>
  <si>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</si>
  <si>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</si>
  <si>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</si>
  <si>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</si>
  <si>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</si>
  <si>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</si>
  <si>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</si>
  <si>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</si>
  <si>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</si>
  <si>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</si>
  <si>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</si>
  <si>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</si>
  <si>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</si>
  <si>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14.15.</t>
  </si>
  <si>
    <t>14.16.</t>
  </si>
  <si>
    <t>14.18.</t>
  </si>
  <si>
    <t>14.19.</t>
  </si>
  <si>
    <t>14.20.</t>
  </si>
  <si>
    <t>14.21.</t>
  </si>
  <si>
    <t>14.22.</t>
  </si>
  <si>
    <t>14.23.</t>
  </si>
  <si>
    <t>Перечень работ и (или) услуг по управлению многоквартирным домом, услуг и работ по содержанию и ремонту общего имущества в многоквартирном доме по адресу: г.Норильск, ул. Московская, д. 31, размер платы за содержание жилого помещения, равный размеру платы за содержание жилого помещения</t>
  </si>
  <si>
    <t>Стоимость работ на период 
действия договора управления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</si>
</sst>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10" fontId="6" fillId="0" borderId="0">
      <protection locked="0"/>
    </xf>
    <xf numFmtId="1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4" fillId="0" borderId="0"/>
    <xf numFmtId="0" fontId="4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22" applyFont="1" applyFill="1" applyAlignment="1">
      <alignment vertical="top"/>
    </xf>
    <xf numFmtId="0" fontId="12" fillId="0" borderId="0" xfId="22" applyFont="1" applyFill="1" applyAlignment="1">
      <alignment vertical="top"/>
    </xf>
    <xf numFmtId="0" fontId="13" fillId="0" borderId="0" xfId="22" applyFont="1" applyFill="1" applyAlignment="1">
      <alignment vertical="top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4" fontId="15" fillId="0" borderId="2" xfId="0" applyNumberFormat="1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right" vertical="center" wrapText="1"/>
    </xf>
    <xf numFmtId="0" fontId="8" fillId="0" borderId="2" xfId="22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wrapText="1"/>
    </xf>
    <xf numFmtId="0" fontId="4" fillId="0" borderId="0" xfId="22" applyFont="1" applyFill="1" applyAlignment="1">
      <alignment vertical="top" wrapText="1"/>
    </xf>
    <xf numFmtId="0" fontId="14" fillId="0" borderId="2" xfId="0" applyFont="1" applyFill="1" applyBorder="1" applyAlignment="1">
      <alignment horizontal="left" vertical="center" wrapText="1"/>
    </xf>
    <xf numFmtId="165" fontId="15" fillId="0" borderId="2" xfId="27" applyFont="1" applyFill="1" applyBorder="1" applyAlignment="1">
      <alignment horizontal="right" vertical="center" wrapText="1"/>
    </xf>
    <xf numFmtId="165" fontId="4" fillId="0" borderId="0" xfId="22" applyNumberFormat="1" applyFont="1" applyFill="1" applyAlignment="1">
      <alignment vertical="top"/>
    </xf>
    <xf numFmtId="0" fontId="4" fillId="0" borderId="0" xfId="22" applyFont="1" applyFill="1" applyAlignment="1">
      <alignment horizontal="right" vertical="top"/>
    </xf>
    <xf numFmtId="4" fontId="4" fillId="0" borderId="0" xfId="22" applyNumberFormat="1" applyFont="1" applyFill="1" applyAlignment="1">
      <alignment vertical="top"/>
    </xf>
    <xf numFmtId="0" fontId="10" fillId="0" borderId="0" xfId="22" applyFont="1" applyFill="1" applyAlignment="1">
      <alignment vertical="top"/>
    </xf>
    <xf numFmtId="0" fontId="10" fillId="0" borderId="0" xfId="22" applyFont="1" applyFill="1" applyAlignment="1"/>
    <xf numFmtId="165" fontId="4" fillId="0" borderId="0" xfId="27" applyFont="1" applyFill="1" applyBorder="1" applyAlignment="1">
      <alignment vertical="top"/>
    </xf>
    <xf numFmtId="0" fontId="4" fillId="0" borderId="0" xfId="22" applyFont="1" applyFill="1" applyBorder="1" applyAlignment="1">
      <alignment vertical="top"/>
    </xf>
    <xf numFmtId="165" fontId="4" fillId="0" borderId="0" xfId="22" applyNumberFormat="1" applyFont="1" applyFill="1" applyAlignment="1">
      <alignment horizontal="right" vertical="top"/>
    </xf>
    <xf numFmtId="166" fontId="16" fillId="0" borderId="2" xfId="0" applyNumberFormat="1" applyFont="1" applyFill="1" applyBorder="1" applyAlignment="1" applyProtection="1">
      <alignment horizontal="left" vertical="center" wrapText="1"/>
    </xf>
    <xf numFmtId="0" fontId="8" fillId="0" borderId="0" xfId="22" applyFont="1" applyFill="1" applyAlignment="1">
      <alignment vertical="top"/>
    </xf>
    <xf numFmtId="0" fontId="15" fillId="0" borderId="2" xfId="0" applyFont="1" applyFill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9" fillId="0" borderId="2" xfId="22" applyFont="1" applyFill="1" applyBorder="1" applyAlignment="1">
      <alignment vertical="center" wrapText="1"/>
    </xf>
    <xf numFmtId="16" fontId="4" fillId="0" borderId="2" xfId="2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16" fontId="4" fillId="0" borderId="2" xfId="22" applyNumberFormat="1" applyFont="1" applyFill="1" applyBorder="1" applyAlignment="1">
      <alignment horizontal="center" vertical="center"/>
    </xf>
    <xf numFmtId="14" fontId="4" fillId="0" borderId="2" xfId="22" applyNumberFormat="1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horizontal="left" wrapText="1"/>
    </xf>
    <xf numFmtId="0" fontId="4" fillId="0" borderId="2" xfId="22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18" fillId="0" borderId="2" xfId="22" applyFont="1" applyFill="1" applyBorder="1" applyAlignment="1">
      <alignment horizontal="center" vertical="center"/>
    </xf>
    <xf numFmtId="166" fontId="21" fillId="0" borderId="3" xfId="0" applyNumberFormat="1" applyFont="1" applyFill="1" applyBorder="1" applyAlignment="1" applyProtection="1">
      <alignment horizontal="left" vertical="center" wrapText="1"/>
    </xf>
    <xf numFmtId="166" fontId="21" fillId="0" borderId="4" xfId="0" applyNumberFormat="1" applyFont="1" applyFill="1" applyBorder="1" applyAlignment="1" applyProtection="1">
      <alignment horizontal="left" vertical="center" wrapText="1"/>
    </xf>
    <xf numFmtId="4" fontId="19" fillId="0" borderId="2" xfId="0" applyNumberFormat="1" applyFont="1" applyFill="1" applyBorder="1" applyAlignment="1">
      <alignment horizontal="right" vertical="center" wrapText="1"/>
    </xf>
    <xf numFmtId="0" fontId="18" fillId="0" borderId="0" xfId="22" applyFont="1" applyFill="1" applyAlignment="1">
      <alignment vertical="center"/>
    </xf>
    <xf numFmtId="4" fontId="14" fillId="0" borderId="2" xfId="0" applyNumberFormat="1" applyFont="1" applyFill="1" applyBorder="1" applyAlignment="1">
      <alignment horizontal="left" vertical="center" wrapText="1"/>
    </xf>
    <xf numFmtId="166" fontId="17" fillId="0" borderId="2" xfId="0" applyNumberFormat="1" applyFont="1" applyFill="1" applyBorder="1" applyAlignment="1" applyProtection="1">
      <alignment horizontal="left" vertical="center" wrapText="1"/>
    </xf>
    <xf numFmtId="165" fontId="4" fillId="0" borderId="0" xfId="22" applyNumberFormat="1" applyFont="1" applyFill="1" applyAlignment="1">
      <alignment vertical="top" wrapText="1"/>
    </xf>
    <xf numFmtId="166" fontId="21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22" applyFont="1" applyFill="1" applyBorder="1" applyAlignment="1">
      <alignment vertical="center" wrapText="1"/>
    </xf>
    <xf numFmtId="0" fontId="22" fillId="0" borderId="2" xfId="22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right" wrapText="1"/>
    </xf>
    <xf numFmtId="165" fontId="14" fillId="0" borderId="2" xfId="27" applyFont="1" applyFill="1" applyBorder="1" applyAlignment="1">
      <alignment horizontal="right" vertical="center" wrapText="1"/>
    </xf>
    <xf numFmtId="0" fontId="4" fillId="0" borderId="2" xfId="22" applyFont="1" applyFill="1" applyBorder="1" applyAlignment="1">
      <alignment horizontal="center" vertical="center" wrapText="1"/>
    </xf>
    <xf numFmtId="0" fontId="11" fillId="0" borderId="0" xfId="22" applyFont="1" applyFill="1" applyAlignment="1">
      <alignment horizontal="center" wrapText="1"/>
    </xf>
    <xf numFmtId="0" fontId="4" fillId="0" borderId="0" xfId="22" applyFont="1" applyFill="1" applyAlignment="1">
      <alignment vertical="center"/>
    </xf>
    <xf numFmtId="0" fontId="18" fillId="0" borderId="2" xfId="22" applyFont="1" applyFill="1" applyBorder="1" applyAlignment="1">
      <alignment horizontal="center" vertical="center" wrapText="1"/>
    </xf>
    <xf numFmtId="0" fontId="18" fillId="0" borderId="0" xfId="22" applyFont="1" applyFill="1" applyAlignment="1">
      <alignment vertical="top"/>
    </xf>
    <xf numFmtId="4" fontId="18" fillId="0" borderId="2" xfId="0" applyNumberFormat="1" applyFont="1" applyFill="1" applyBorder="1" applyAlignment="1">
      <alignment horizontal="right" vertical="center" wrapText="1"/>
    </xf>
    <xf numFmtId="0" fontId="8" fillId="0" borderId="2" xfId="22" applyFont="1" applyFill="1" applyBorder="1" applyAlignment="1">
      <alignment vertical="top"/>
    </xf>
    <xf numFmtId="0" fontId="8" fillId="0" borderId="2" xfId="22" applyFont="1" applyFill="1" applyBorder="1" applyAlignment="1">
      <alignment horizontal="left" vertical="top" wrapText="1"/>
    </xf>
    <xf numFmtId="43" fontId="8" fillId="0" borderId="2" xfId="22" applyNumberFormat="1" applyFont="1" applyFill="1" applyBorder="1" applyAlignment="1">
      <alignment vertical="center"/>
    </xf>
    <xf numFmtId="166" fontId="21" fillId="0" borderId="3" xfId="0" applyNumberFormat="1" applyFont="1" applyFill="1" applyBorder="1" applyAlignment="1" applyProtection="1">
      <alignment horizontal="left" vertical="center" wrapText="1"/>
    </xf>
    <xf numFmtId="166" fontId="21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4" fillId="0" borderId="2" xfId="22" applyFont="1" applyFill="1" applyBorder="1" applyAlignment="1">
      <alignment horizontal="center" vertical="center" wrapText="1"/>
    </xf>
    <xf numFmtId="166" fontId="21" fillId="0" borderId="2" xfId="0" applyNumberFormat="1" applyFont="1" applyFill="1" applyBorder="1" applyAlignment="1" applyProtection="1">
      <alignment horizontal="left" vertical="center" wrapText="1"/>
    </xf>
    <xf numFmtId="0" fontId="20" fillId="0" borderId="0" xfId="22" applyFont="1" applyFill="1" applyAlignment="1">
      <alignment horizontal="left" vertical="center" wrapText="1"/>
    </xf>
    <xf numFmtId="0" fontId="19" fillId="0" borderId="2" xfId="0" applyFont="1" applyFill="1" applyBorder="1" applyAlignment="1">
      <alignment horizontal="left" wrapText="1"/>
    </xf>
    <xf numFmtId="0" fontId="18" fillId="0" borderId="2" xfId="22" applyFont="1" applyFill="1" applyBorder="1" applyAlignment="1">
      <alignment horizontal="left" vertical="center" wrapText="1"/>
    </xf>
    <xf numFmtId="166" fontId="18" fillId="0" borderId="2" xfId="0" applyNumberFormat="1" applyFont="1" applyFill="1" applyBorder="1" applyAlignment="1" applyProtection="1">
      <alignment horizontal="left" vertical="center" wrapText="1"/>
    </xf>
    <xf numFmtId="0" fontId="11" fillId="0" borderId="0" xfId="22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1" fillId="0" borderId="0" xfId="22" applyFont="1" applyFill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 wrapText="1"/>
    </xf>
  </cellXfs>
  <cellStyles count="28">
    <cellStyle name="?’ћѓћ‚›‰" xfId="3"/>
    <cellStyle name="”?ќђќ‘ћ‚›‰" xfId="4"/>
    <cellStyle name="”?љ‘?ђћ‚ђќќ›‰" xfId="5"/>
    <cellStyle name="”€ќђќ‘ћ‚›‰" xfId="6"/>
    <cellStyle name="”€љ‘€ђћ‚ђќќ›‰" xfId="7"/>
    <cellStyle name="„…ќ…†ќ›‰" xfId="8"/>
    <cellStyle name="€’ћѓћ‚›‰" xfId="11"/>
    <cellStyle name="‡ђѓћ‹ћ‚ћљ1" xfId="9"/>
    <cellStyle name="‡ђѓћ‹ћ‚ћљ2" xfId="10"/>
    <cellStyle name="Обычный" xfId="0" builtinId="0"/>
    <cellStyle name="Обычный 2" xfId="12"/>
    <cellStyle name="Обычный 2 2" xfId="21"/>
    <cellStyle name="Обычный 3" xfId="13"/>
    <cellStyle name="Обычный 4" xfId="18"/>
    <cellStyle name="Обычный 4 2" xfId="22"/>
    <cellStyle name="Обычный 4 2 2" xfId="26"/>
    <cellStyle name="Обычный 4 3" xfId="24"/>
    <cellStyle name="Процентный 2" xfId="14"/>
    <cellStyle name="Процентный 3" xfId="20"/>
    <cellStyle name="Тысячи [0]_325-345 (2)" xfId="15"/>
    <cellStyle name="Тысячи_325-345 (2)" xfId="16"/>
    <cellStyle name="Финансовый" xfId="27" builtinId="3"/>
    <cellStyle name="Финансовый [0] 2" xfId="2"/>
    <cellStyle name="Финансовый 2" xfId="1"/>
    <cellStyle name="Финансовый 3" xfId="19"/>
    <cellStyle name="Финансовый 3 2" xfId="23"/>
    <cellStyle name="Финансовый 3 3" xfId="25"/>
    <cellStyle name="Џђћ–…ќ’ќ›‰" xfId="17"/>
  </cellStyles>
  <dxfs count="0"/>
  <tableStyles count="0" defaultTableStyle="TableStyleMedium9" defaultPivotStyle="PivotStyleLight16"/>
  <colors>
    <mruColors>
      <color rgb="FFF2F7D5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84"/>
  <sheetViews>
    <sheetView tabSelected="1" view="pageBreakPreview" zoomScaleNormal="100" zoomScaleSheetLayoutView="100" workbookViewId="0">
      <selection activeCell="I1" sqref="I1:J1048576"/>
    </sheetView>
  </sheetViews>
  <sheetFormatPr defaultColWidth="9.109375" defaultRowHeight="13.2" outlineLevelRow="1" x14ac:dyDescent="0.25"/>
  <cols>
    <col min="1" max="1" width="6.6640625" style="1" customWidth="1"/>
    <col min="2" max="2" width="62.5546875" style="13" customWidth="1"/>
    <col min="3" max="3" width="25.109375" style="13" customWidth="1"/>
    <col min="4" max="4" width="28" style="1" customWidth="1"/>
    <col min="5" max="5" width="16.88671875" style="1" customWidth="1"/>
    <col min="6" max="6" width="14" style="1" hidden="1" customWidth="1"/>
    <col min="7" max="10" width="0" style="1" hidden="1" customWidth="1"/>
    <col min="11" max="16384" width="9.109375" style="1"/>
  </cols>
  <sheetData>
    <row r="1" spans="1:10" ht="15" customHeight="1" x14ac:dyDescent="0.25">
      <c r="C1" s="19"/>
      <c r="D1" s="19"/>
      <c r="E1" s="19"/>
      <c r="G1" s="1">
        <v>6456.79</v>
      </c>
      <c r="H1" s="1">
        <v>12</v>
      </c>
      <c r="I1" s="1" t="s">
        <v>82</v>
      </c>
      <c r="J1" s="1" t="s">
        <v>264</v>
      </c>
    </row>
    <row r="2" spans="1:10" ht="15" customHeight="1" x14ac:dyDescent="0.35">
      <c r="A2" s="73"/>
      <c r="B2" s="74"/>
      <c r="C2" s="74"/>
      <c r="D2" s="74"/>
      <c r="E2" s="74"/>
      <c r="F2" s="20"/>
    </row>
    <row r="3" spans="1:10" ht="15" customHeight="1" x14ac:dyDescent="0.3">
      <c r="A3" s="73"/>
      <c r="B3" s="75"/>
      <c r="C3" s="75"/>
      <c r="D3" s="75"/>
      <c r="E3" s="75"/>
    </row>
    <row r="4" spans="1:10" s="57" customFormat="1" ht="78.75" customHeight="1" x14ac:dyDescent="0.25">
      <c r="A4" s="76" t="s">
        <v>347</v>
      </c>
      <c r="B4" s="76"/>
      <c r="C4" s="76"/>
      <c r="D4" s="76"/>
      <c r="E4" s="76"/>
    </row>
    <row r="5" spans="1:10" ht="15" customHeight="1" x14ac:dyDescent="0.3">
      <c r="A5" s="56"/>
      <c r="B5" s="56"/>
      <c r="C5" s="56"/>
      <c r="D5" s="56"/>
      <c r="E5" s="56"/>
    </row>
    <row r="6" spans="1:10" s="2" customFormat="1" ht="15" customHeight="1" x14ac:dyDescent="0.25">
      <c r="B6" s="3"/>
      <c r="C6" s="3"/>
    </row>
    <row r="7" spans="1:10" ht="44.25" customHeight="1" x14ac:dyDescent="0.25">
      <c r="A7" s="67"/>
      <c r="B7" s="67" t="s">
        <v>0</v>
      </c>
      <c r="C7" s="67" t="s">
        <v>1</v>
      </c>
      <c r="D7" s="77" t="s">
        <v>348</v>
      </c>
      <c r="E7" s="78"/>
    </row>
    <row r="8" spans="1:10" ht="50.25" customHeight="1" x14ac:dyDescent="0.25">
      <c r="A8" s="67"/>
      <c r="B8" s="67"/>
      <c r="C8" s="67"/>
      <c r="D8" s="55" t="s">
        <v>3</v>
      </c>
      <c r="E8" s="55" t="s">
        <v>2</v>
      </c>
    </row>
    <row r="9" spans="1:10" s="59" customFormat="1" ht="40.5" customHeight="1" x14ac:dyDescent="0.25">
      <c r="A9" s="58" t="s">
        <v>113</v>
      </c>
      <c r="B9" s="71" t="s">
        <v>4</v>
      </c>
      <c r="C9" s="71"/>
      <c r="D9" s="44">
        <f>D10+D14+D16+D18+D23+D29+D31+D33</f>
        <v>329126.12</v>
      </c>
      <c r="E9" s="44">
        <f>E10+E14+E16+E18+E23+E29+E31+E33</f>
        <v>4.26</v>
      </c>
    </row>
    <row r="10" spans="1:10" ht="18.75" customHeight="1" x14ac:dyDescent="0.25">
      <c r="A10" s="27">
        <v>1</v>
      </c>
      <c r="B10" s="14" t="s">
        <v>5</v>
      </c>
      <c r="C10" s="28"/>
      <c r="D10" s="11">
        <f>SUM(D11:D13)</f>
        <v>12154.7</v>
      </c>
      <c r="E10" s="11">
        <f>SUM(E11:E13)</f>
        <v>0.16</v>
      </c>
    </row>
    <row r="11" spans="1:10" ht="15" customHeight="1" x14ac:dyDescent="0.25">
      <c r="A11" s="29" t="s">
        <v>44</v>
      </c>
      <c r="B11" s="26" t="s">
        <v>6</v>
      </c>
      <c r="C11" s="10" t="s">
        <v>7</v>
      </c>
      <c r="D11" s="6">
        <v>5349.85</v>
      </c>
      <c r="E11" s="8">
        <f>ROUND(D11/$G$1/$H$1,2)</f>
        <v>7.0000000000000007E-2</v>
      </c>
    </row>
    <row r="12" spans="1:10" ht="15" customHeight="1" x14ac:dyDescent="0.25">
      <c r="A12" s="29" t="s">
        <v>45</v>
      </c>
      <c r="B12" s="26" t="s">
        <v>84</v>
      </c>
      <c r="C12" s="10" t="s">
        <v>8</v>
      </c>
      <c r="D12" s="6">
        <v>5452.28</v>
      </c>
      <c r="E12" s="8">
        <f>ROUND(D12/$G$1/$H$1,2)</f>
        <v>7.0000000000000007E-2</v>
      </c>
    </row>
    <row r="13" spans="1:10" ht="15" customHeight="1" x14ac:dyDescent="0.25">
      <c r="A13" s="29" t="s">
        <v>83</v>
      </c>
      <c r="B13" s="26" t="s">
        <v>122</v>
      </c>
      <c r="C13" s="10" t="s">
        <v>55</v>
      </c>
      <c r="D13" s="6">
        <v>1352.57</v>
      </c>
      <c r="E13" s="8">
        <f>ROUND(D13/$G$1/$H$1,2)</f>
        <v>0.02</v>
      </c>
    </row>
    <row r="14" spans="1:10" ht="31.5" customHeight="1" x14ac:dyDescent="0.25">
      <c r="A14" s="9" t="s">
        <v>297</v>
      </c>
      <c r="B14" s="14" t="s">
        <v>85</v>
      </c>
      <c r="C14" s="32"/>
      <c r="D14" s="11">
        <f>D15</f>
        <v>42661.61</v>
      </c>
      <c r="E14" s="11">
        <f>E15</f>
        <v>0.55000000000000004</v>
      </c>
    </row>
    <row r="15" spans="1:10" ht="15" customHeight="1" x14ac:dyDescent="0.25">
      <c r="A15" s="7" t="s">
        <v>298</v>
      </c>
      <c r="B15" s="4" t="s">
        <v>61</v>
      </c>
      <c r="C15" s="10" t="s">
        <v>7</v>
      </c>
      <c r="D15" s="6">
        <v>42661.61</v>
      </c>
      <c r="E15" s="8">
        <f>ROUND(D15/G1/H1,2)</f>
        <v>0.55000000000000004</v>
      </c>
    </row>
    <row r="16" spans="1:10" ht="35.25" customHeight="1" x14ac:dyDescent="0.25">
      <c r="A16" s="9" t="s">
        <v>46</v>
      </c>
      <c r="B16" s="14" t="s">
        <v>9</v>
      </c>
      <c r="C16" s="10"/>
      <c r="D16" s="11">
        <f>D17</f>
        <v>3858.25</v>
      </c>
      <c r="E16" s="11">
        <f>E17</f>
        <v>0.05</v>
      </c>
    </row>
    <row r="17" spans="1:5" ht="15" customHeight="1" x14ac:dyDescent="0.25">
      <c r="A17" s="7" t="s">
        <v>47</v>
      </c>
      <c r="B17" s="26" t="s">
        <v>148</v>
      </c>
      <c r="C17" s="10" t="s">
        <v>7</v>
      </c>
      <c r="D17" s="15">
        <v>3858.25</v>
      </c>
      <c r="E17" s="8">
        <f>ROUND(D17/G1/H1,2)</f>
        <v>0.05</v>
      </c>
    </row>
    <row r="18" spans="1:5" ht="26.4" x14ac:dyDescent="0.25">
      <c r="A18" s="9" t="s">
        <v>48</v>
      </c>
      <c r="B18" s="14" t="s">
        <v>10</v>
      </c>
      <c r="C18" s="32"/>
      <c r="D18" s="11">
        <f>SUM(D19:D22)</f>
        <v>70402.55</v>
      </c>
      <c r="E18" s="11">
        <f>SUM(E19:E22)</f>
        <v>0.91</v>
      </c>
    </row>
    <row r="19" spans="1:5" ht="21.75" customHeight="1" x14ac:dyDescent="0.25">
      <c r="A19" s="7" t="s">
        <v>49</v>
      </c>
      <c r="B19" s="4" t="s">
        <v>11</v>
      </c>
      <c r="C19" s="10" t="s">
        <v>7</v>
      </c>
      <c r="D19" s="6">
        <v>9489.41</v>
      </c>
      <c r="E19" s="8">
        <f>ROUND(D19/$G$1/$H$1,2)</f>
        <v>0.12</v>
      </c>
    </row>
    <row r="20" spans="1:5" ht="21.75" customHeight="1" x14ac:dyDescent="0.25">
      <c r="A20" s="7" t="s">
        <v>299</v>
      </c>
      <c r="B20" s="4" t="s">
        <v>86</v>
      </c>
      <c r="C20" s="10" t="s">
        <v>212</v>
      </c>
      <c r="D20" s="6">
        <v>49392.34</v>
      </c>
      <c r="E20" s="8">
        <f>ROUND(D20/$G$1/$H$1,2)</f>
        <v>0.64</v>
      </c>
    </row>
    <row r="21" spans="1:5" ht="27.75" customHeight="1" x14ac:dyDescent="0.25">
      <c r="A21" s="7" t="s">
        <v>300</v>
      </c>
      <c r="B21" s="4" t="s">
        <v>73</v>
      </c>
      <c r="C21" s="10" t="s">
        <v>212</v>
      </c>
      <c r="D21" s="6">
        <v>6927.13</v>
      </c>
      <c r="E21" s="8">
        <f>ROUND(D21/$G$1/$H$1,2)</f>
        <v>0.09</v>
      </c>
    </row>
    <row r="22" spans="1:5" ht="27.75" customHeight="1" x14ac:dyDescent="0.25">
      <c r="A22" s="7" t="s">
        <v>301</v>
      </c>
      <c r="B22" s="4" t="s">
        <v>285</v>
      </c>
      <c r="C22" s="10" t="s">
        <v>212</v>
      </c>
      <c r="D22" s="6">
        <v>4593.67</v>
      </c>
      <c r="E22" s="8">
        <f>ROUND(D22/$G$1/$H$1,2)</f>
        <v>0.06</v>
      </c>
    </row>
    <row r="23" spans="1:5" ht="34.5" customHeight="1" x14ac:dyDescent="0.25">
      <c r="A23" s="9" t="s">
        <v>50</v>
      </c>
      <c r="B23" s="5" t="s">
        <v>62</v>
      </c>
      <c r="C23" s="10"/>
      <c r="D23" s="11">
        <f>SUM(D24:D28)</f>
        <v>25121.26</v>
      </c>
      <c r="E23" s="11">
        <f>SUM(E24:E28)</f>
        <v>0.33</v>
      </c>
    </row>
    <row r="24" spans="1:5" ht="18.75" customHeight="1" x14ac:dyDescent="0.25">
      <c r="A24" s="7" t="s">
        <v>250</v>
      </c>
      <c r="B24" s="4" t="s">
        <v>272</v>
      </c>
      <c r="C24" s="10" t="s">
        <v>212</v>
      </c>
      <c r="D24" s="6">
        <v>4381.79</v>
      </c>
      <c r="E24" s="8">
        <f t="shared" ref="E24:E28" si="0">ROUND(D24/$G$1/$H$1,2)</f>
        <v>0.06</v>
      </c>
    </row>
    <row r="25" spans="1:5" ht="21" customHeight="1" x14ac:dyDescent="0.25">
      <c r="A25" s="7" t="s">
        <v>251</v>
      </c>
      <c r="B25" s="4" t="s">
        <v>256</v>
      </c>
      <c r="C25" s="10" t="s">
        <v>212</v>
      </c>
      <c r="D25" s="6">
        <v>4848.43</v>
      </c>
      <c r="E25" s="8">
        <f t="shared" si="0"/>
        <v>0.06</v>
      </c>
    </row>
    <row r="26" spans="1:5" ht="24" customHeight="1" x14ac:dyDescent="0.25">
      <c r="A26" s="7" t="s">
        <v>139</v>
      </c>
      <c r="B26" s="4" t="s">
        <v>281</v>
      </c>
      <c r="C26" s="10" t="s">
        <v>212</v>
      </c>
      <c r="D26" s="6">
        <v>6858.51</v>
      </c>
      <c r="E26" s="8">
        <f t="shared" si="0"/>
        <v>0.09</v>
      </c>
    </row>
    <row r="27" spans="1:5" ht="24" customHeight="1" x14ac:dyDescent="0.25">
      <c r="A27" s="7" t="s">
        <v>140</v>
      </c>
      <c r="B27" s="4" t="s">
        <v>123</v>
      </c>
      <c r="C27" s="10" t="s">
        <v>212</v>
      </c>
      <c r="D27" s="6">
        <v>3024.7</v>
      </c>
      <c r="E27" s="8">
        <f t="shared" si="0"/>
        <v>0.04</v>
      </c>
    </row>
    <row r="28" spans="1:5" ht="24" customHeight="1" x14ac:dyDescent="0.25">
      <c r="A28" s="7" t="s">
        <v>302</v>
      </c>
      <c r="B28" s="4" t="s">
        <v>284</v>
      </c>
      <c r="C28" s="10" t="s">
        <v>212</v>
      </c>
      <c r="D28" s="6">
        <v>6007.83</v>
      </c>
      <c r="E28" s="8">
        <f t="shared" si="0"/>
        <v>0.08</v>
      </c>
    </row>
    <row r="29" spans="1:5" ht="41.25" customHeight="1" x14ac:dyDescent="0.25">
      <c r="A29" s="9" t="s">
        <v>51</v>
      </c>
      <c r="B29" s="5" t="s">
        <v>149</v>
      </c>
      <c r="C29" s="32"/>
      <c r="D29" s="11">
        <f t="shared" ref="D29:E29" si="1">SUM(D30:D30)</f>
        <v>61902.52</v>
      </c>
      <c r="E29" s="11">
        <f t="shared" si="1"/>
        <v>0.8</v>
      </c>
    </row>
    <row r="30" spans="1:5" ht="21.75" customHeight="1" x14ac:dyDescent="0.25">
      <c r="A30" s="7" t="s">
        <v>63</v>
      </c>
      <c r="B30" s="4" t="s">
        <v>12</v>
      </c>
      <c r="C30" s="10" t="s">
        <v>216</v>
      </c>
      <c r="D30" s="6">
        <v>61902.52</v>
      </c>
      <c r="E30" s="8">
        <f>ROUND(D30/$G$1/$H$1,2)</f>
        <v>0.8</v>
      </c>
    </row>
    <row r="31" spans="1:5" ht="41.25" customHeight="1" x14ac:dyDescent="0.25">
      <c r="A31" s="9" t="s">
        <v>52</v>
      </c>
      <c r="B31" s="5" t="s">
        <v>74</v>
      </c>
      <c r="C31" s="32"/>
      <c r="D31" s="11">
        <f t="shared" ref="D31:E31" si="2">SUM(D32:D32)</f>
        <v>6895.64</v>
      </c>
      <c r="E31" s="11">
        <f t="shared" si="2"/>
        <v>0.09</v>
      </c>
    </row>
    <row r="32" spans="1:5" ht="19.5" customHeight="1" x14ac:dyDescent="0.25">
      <c r="A32" s="7" t="s">
        <v>93</v>
      </c>
      <c r="B32" s="4" t="s">
        <v>75</v>
      </c>
      <c r="C32" s="10" t="s">
        <v>55</v>
      </c>
      <c r="D32" s="6">
        <v>6895.64</v>
      </c>
      <c r="E32" s="8">
        <f>ROUND(D32/$G$1/$H$1,2)</f>
        <v>0.09</v>
      </c>
    </row>
    <row r="33" spans="1:5" ht="44.25" customHeight="1" x14ac:dyDescent="0.25">
      <c r="A33" s="9" t="s">
        <v>53</v>
      </c>
      <c r="B33" s="14" t="s">
        <v>13</v>
      </c>
      <c r="C33" s="32"/>
      <c r="D33" s="11">
        <f>SUM(D34:D45)</f>
        <v>106129.59</v>
      </c>
      <c r="E33" s="11">
        <f>SUM(E34:E45)</f>
        <v>1.37</v>
      </c>
    </row>
    <row r="34" spans="1:5" ht="20.25" customHeight="1" x14ac:dyDescent="0.25">
      <c r="A34" s="7" t="s">
        <v>54</v>
      </c>
      <c r="B34" s="4" t="s">
        <v>14</v>
      </c>
      <c r="C34" s="10" t="s">
        <v>7</v>
      </c>
      <c r="D34" s="6">
        <v>46426.89</v>
      </c>
      <c r="E34" s="8">
        <f t="shared" ref="E34:E45" si="3">ROUND(D34/$G$1/$H$1,2)</f>
        <v>0.6</v>
      </c>
    </row>
    <row r="35" spans="1:5" ht="20.25" customHeight="1" x14ac:dyDescent="0.25">
      <c r="A35" s="7" t="s">
        <v>303</v>
      </c>
      <c r="B35" s="4" t="s">
        <v>124</v>
      </c>
      <c r="C35" s="10" t="s">
        <v>212</v>
      </c>
      <c r="D35" s="6">
        <v>2540.59</v>
      </c>
      <c r="E35" s="8">
        <f t="shared" si="3"/>
        <v>0.03</v>
      </c>
    </row>
    <row r="36" spans="1:5" ht="20.25" customHeight="1" x14ac:dyDescent="0.25">
      <c r="A36" s="7" t="s">
        <v>304</v>
      </c>
      <c r="B36" s="4" t="s">
        <v>125</v>
      </c>
      <c r="C36" s="10" t="s">
        <v>212</v>
      </c>
      <c r="D36" s="6">
        <v>1002.03</v>
      </c>
      <c r="E36" s="8">
        <f t="shared" si="3"/>
        <v>0.01</v>
      </c>
    </row>
    <row r="37" spans="1:5" ht="20.25" customHeight="1" x14ac:dyDescent="0.25">
      <c r="A37" s="7" t="s">
        <v>305</v>
      </c>
      <c r="B37" s="4" t="s">
        <v>217</v>
      </c>
      <c r="C37" s="10" t="s">
        <v>212</v>
      </c>
      <c r="D37" s="6">
        <v>1040.03</v>
      </c>
      <c r="E37" s="8">
        <f t="shared" si="3"/>
        <v>0.01</v>
      </c>
    </row>
    <row r="38" spans="1:5" ht="20.25" customHeight="1" x14ac:dyDescent="0.25">
      <c r="A38" s="7" t="s">
        <v>306</v>
      </c>
      <c r="B38" s="4" t="s">
        <v>126</v>
      </c>
      <c r="C38" s="10" t="s">
        <v>212</v>
      </c>
      <c r="D38" s="6">
        <v>3590.01</v>
      </c>
      <c r="E38" s="8">
        <f t="shared" si="3"/>
        <v>0.05</v>
      </c>
    </row>
    <row r="39" spans="1:5" ht="20.25" customHeight="1" x14ac:dyDescent="0.25">
      <c r="A39" s="7" t="s">
        <v>307</v>
      </c>
      <c r="B39" s="4" t="s">
        <v>127</v>
      </c>
      <c r="C39" s="10" t="s">
        <v>212</v>
      </c>
      <c r="D39" s="6">
        <v>5502.15</v>
      </c>
      <c r="E39" s="8">
        <f t="shared" si="3"/>
        <v>7.0000000000000007E-2</v>
      </c>
    </row>
    <row r="40" spans="1:5" ht="20.25" customHeight="1" x14ac:dyDescent="0.25">
      <c r="A40" s="7" t="s">
        <v>308</v>
      </c>
      <c r="B40" s="4" t="s">
        <v>269</v>
      </c>
      <c r="C40" s="10" t="s">
        <v>212</v>
      </c>
      <c r="D40" s="6">
        <v>4437.3900000000003</v>
      </c>
      <c r="E40" s="8">
        <f t="shared" si="3"/>
        <v>0.06</v>
      </c>
    </row>
    <row r="41" spans="1:5" ht="20.25" customHeight="1" x14ac:dyDescent="0.25">
      <c r="A41" s="7" t="s">
        <v>309</v>
      </c>
      <c r="B41" s="4" t="s">
        <v>128</v>
      </c>
      <c r="C41" s="10" t="s">
        <v>212</v>
      </c>
      <c r="D41" s="6">
        <v>5169.46</v>
      </c>
      <c r="E41" s="8">
        <f t="shared" si="3"/>
        <v>7.0000000000000007E-2</v>
      </c>
    </row>
    <row r="42" spans="1:5" ht="20.25" customHeight="1" x14ac:dyDescent="0.25">
      <c r="A42" s="7" t="s">
        <v>310</v>
      </c>
      <c r="B42" s="4" t="s">
        <v>129</v>
      </c>
      <c r="C42" s="10" t="s">
        <v>212</v>
      </c>
      <c r="D42" s="6">
        <v>3637.12</v>
      </c>
      <c r="E42" s="8">
        <f t="shared" si="3"/>
        <v>0.05</v>
      </c>
    </row>
    <row r="43" spans="1:5" ht="32.25" customHeight="1" x14ac:dyDescent="0.25">
      <c r="A43" s="7" t="s">
        <v>311</v>
      </c>
      <c r="B43" s="4" t="s">
        <v>218</v>
      </c>
      <c r="C43" s="10" t="s">
        <v>212</v>
      </c>
      <c r="D43" s="6">
        <v>1879.45</v>
      </c>
      <c r="E43" s="8">
        <f t="shared" si="3"/>
        <v>0.02</v>
      </c>
    </row>
    <row r="44" spans="1:5" ht="29.25" customHeight="1" x14ac:dyDescent="0.25">
      <c r="A44" s="7" t="s">
        <v>312</v>
      </c>
      <c r="B44" s="4" t="s">
        <v>265</v>
      </c>
      <c r="C44" s="10" t="s">
        <v>212</v>
      </c>
      <c r="D44" s="6">
        <v>7733.57</v>
      </c>
      <c r="E44" s="8">
        <f t="shared" si="3"/>
        <v>0.1</v>
      </c>
    </row>
    <row r="45" spans="1:5" ht="20.25" customHeight="1" x14ac:dyDescent="0.25">
      <c r="A45" s="7" t="s">
        <v>313</v>
      </c>
      <c r="B45" s="4" t="s">
        <v>130</v>
      </c>
      <c r="C45" s="10" t="s">
        <v>212</v>
      </c>
      <c r="D45" s="6">
        <v>23170.9</v>
      </c>
      <c r="E45" s="8">
        <f t="shared" si="3"/>
        <v>0.3</v>
      </c>
    </row>
    <row r="46" spans="1:5" s="59" customFormat="1" ht="27.75" customHeight="1" x14ac:dyDescent="0.3">
      <c r="A46" s="41" t="s">
        <v>114</v>
      </c>
      <c r="B46" s="70" t="s">
        <v>15</v>
      </c>
      <c r="C46" s="70"/>
      <c r="D46" s="44">
        <f>D47+D49+D59+D72+D83</f>
        <v>1590323.46</v>
      </c>
      <c r="E46" s="44">
        <f>E47+E49+E59+E72+E83</f>
        <v>20.5</v>
      </c>
    </row>
    <row r="47" spans="1:5" ht="28.5" customHeight="1" x14ac:dyDescent="0.25">
      <c r="A47" s="9" t="s">
        <v>64</v>
      </c>
      <c r="B47" s="14" t="s">
        <v>16</v>
      </c>
      <c r="C47" s="33"/>
      <c r="D47" s="11">
        <f t="shared" ref="D47:E47" si="4">SUM(D48:D48)</f>
        <v>28806.880000000001</v>
      </c>
      <c r="E47" s="11">
        <f t="shared" si="4"/>
        <v>0.37</v>
      </c>
    </row>
    <row r="48" spans="1:5" ht="27.75" customHeight="1" x14ac:dyDescent="0.25">
      <c r="A48" s="34" t="s">
        <v>65</v>
      </c>
      <c r="B48" s="26" t="s">
        <v>17</v>
      </c>
      <c r="C48" s="10" t="s">
        <v>72</v>
      </c>
      <c r="D48" s="6">
        <v>28806.880000000001</v>
      </c>
      <c r="E48" s="8">
        <f>ROUND(D48/$G$1/$H$1,2)</f>
        <v>0.37</v>
      </c>
    </row>
    <row r="49" spans="1:5" ht="38.25" customHeight="1" x14ac:dyDescent="0.25">
      <c r="A49" s="9" t="s">
        <v>68</v>
      </c>
      <c r="B49" s="14" t="s">
        <v>18</v>
      </c>
      <c r="C49" s="32"/>
      <c r="D49" s="11">
        <f>SUM(D50:D58)</f>
        <v>433022.87</v>
      </c>
      <c r="E49" s="11">
        <f>SUM(E50:E58)</f>
        <v>5.58</v>
      </c>
    </row>
    <row r="50" spans="1:5" ht="24" customHeight="1" x14ac:dyDescent="0.25">
      <c r="A50" s="7" t="s">
        <v>69</v>
      </c>
      <c r="B50" s="4" t="s">
        <v>19</v>
      </c>
      <c r="C50" s="10" t="s">
        <v>55</v>
      </c>
      <c r="D50" s="6">
        <v>118282.04</v>
      </c>
      <c r="E50" s="8">
        <f t="shared" ref="E50:E58" si="5">ROUND(D50/$G$1/$H$1,2)</f>
        <v>1.53</v>
      </c>
    </row>
    <row r="51" spans="1:5" ht="29.25" customHeight="1" x14ac:dyDescent="0.25">
      <c r="A51" s="7" t="s">
        <v>314</v>
      </c>
      <c r="B51" s="4" t="s">
        <v>66</v>
      </c>
      <c r="C51" s="10" t="s">
        <v>212</v>
      </c>
      <c r="D51" s="6">
        <v>1144.79</v>
      </c>
      <c r="E51" s="8">
        <f t="shared" si="5"/>
        <v>0.01</v>
      </c>
    </row>
    <row r="52" spans="1:5" ht="29.25" customHeight="1" x14ac:dyDescent="0.25">
      <c r="A52" s="7" t="s">
        <v>315</v>
      </c>
      <c r="B52" s="4" t="s">
        <v>67</v>
      </c>
      <c r="C52" s="10" t="s">
        <v>212</v>
      </c>
      <c r="D52" s="6">
        <v>1187.5</v>
      </c>
      <c r="E52" s="8">
        <f t="shared" si="5"/>
        <v>0.02</v>
      </c>
    </row>
    <row r="53" spans="1:5" ht="24" customHeight="1" x14ac:dyDescent="0.25">
      <c r="A53" s="7" t="s">
        <v>316</v>
      </c>
      <c r="B53" s="4" t="s">
        <v>20</v>
      </c>
      <c r="C53" s="10" t="s">
        <v>55</v>
      </c>
      <c r="D53" s="6">
        <v>28806.880000000001</v>
      </c>
      <c r="E53" s="8">
        <f t="shared" si="5"/>
        <v>0.37</v>
      </c>
    </row>
    <row r="54" spans="1:5" ht="26.4" x14ac:dyDescent="0.25">
      <c r="A54" s="7" t="s">
        <v>317</v>
      </c>
      <c r="B54" s="4" t="s">
        <v>151</v>
      </c>
      <c r="C54" s="10" t="s">
        <v>212</v>
      </c>
      <c r="D54" s="6">
        <v>1728.26</v>
      </c>
      <c r="E54" s="8">
        <f t="shared" si="5"/>
        <v>0.02</v>
      </c>
    </row>
    <row r="55" spans="1:5" ht="22.5" customHeight="1" x14ac:dyDescent="0.25">
      <c r="A55" s="7" t="s">
        <v>318</v>
      </c>
      <c r="B55" s="4" t="s">
        <v>291</v>
      </c>
      <c r="C55" s="10" t="s">
        <v>212</v>
      </c>
      <c r="D55" s="6">
        <v>2421.5700000000002</v>
      </c>
      <c r="E55" s="8">
        <f t="shared" si="5"/>
        <v>0.03</v>
      </c>
    </row>
    <row r="56" spans="1:5" ht="24" customHeight="1" x14ac:dyDescent="0.25">
      <c r="A56" s="7" t="s">
        <v>319</v>
      </c>
      <c r="B56" s="4" t="s">
        <v>131</v>
      </c>
      <c r="C56" s="10" t="s">
        <v>55</v>
      </c>
      <c r="D56" s="6">
        <v>215094.13</v>
      </c>
      <c r="E56" s="8">
        <f>ROUND(D56/$G$1/$H$1,2)-0.01</f>
        <v>2.77</v>
      </c>
    </row>
    <row r="57" spans="1:5" ht="24" customHeight="1" x14ac:dyDescent="0.25">
      <c r="A57" s="7" t="s">
        <v>320</v>
      </c>
      <c r="B57" s="4" t="s">
        <v>132</v>
      </c>
      <c r="C57" s="10" t="s">
        <v>212</v>
      </c>
      <c r="D57" s="6">
        <v>10827.6</v>
      </c>
      <c r="E57" s="8">
        <f t="shared" si="5"/>
        <v>0.14000000000000001</v>
      </c>
    </row>
    <row r="58" spans="1:5" ht="33" customHeight="1" x14ac:dyDescent="0.25">
      <c r="A58" s="7" t="s">
        <v>321</v>
      </c>
      <c r="B58" s="4" t="s">
        <v>150</v>
      </c>
      <c r="C58" s="10" t="s">
        <v>212</v>
      </c>
      <c r="D58" s="6">
        <v>53530.1</v>
      </c>
      <c r="E58" s="8">
        <f t="shared" si="5"/>
        <v>0.69</v>
      </c>
    </row>
    <row r="59" spans="1:5" ht="39.6" x14ac:dyDescent="0.25">
      <c r="A59" s="9" t="s">
        <v>76</v>
      </c>
      <c r="B59" s="14" t="s">
        <v>21</v>
      </c>
      <c r="C59" s="32"/>
      <c r="D59" s="11">
        <f>SUM(D60:D71)</f>
        <v>818059.93</v>
      </c>
      <c r="E59" s="11">
        <f>SUM(E60:E71)</f>
        <v>10.54</v>
      </c>
    </row>
    <row r="60" spans="1:5" ht="23.25" customHeight="1" x14ac:dyDescent="0.25">
      <c r="A60" s="7" t="s">
        <v>56</v>
      </c>
      <c r="B60" s="40" t="s">
        <v>22</v>
      </c>
      <c r="C60" s="10" t="s">
        <v>55</v>
      </c>
      <c r="D60" s="38">
        <v>77378.149999999994</v>
      </c>
      <c r="E60" s="39">
        <f>ROUND(D60/$G$1/$H$1,2)</f>
        <v>1</v>
      </c>
    </row>
    <row r="61" spans="1:5" ht="23.25" customHeight="1" x14ac:dyDescent="0.25">
      <c r="A61" s="7" t="s">
        <v>77</v>
      </c>
      <c r="B61" s="4" t="s">
        <v>23</v>
      </c>
      <c r="C61" s="10" t="s">
        <v>55</v>
      </c>
      <c r="D61" s="6">
        <v>5269.65</v>
      </c>
      <c r="E61" s="8">
        <f>ROUND(D61/$G$1/$H$1,3)</f>
        <v>7.0000000000000007E-2</v>
      </c>
    </row>
    <row r="62" spans="1:5" ht="23.25" customHeight="1" x14ac:dyDescent="0.25">
      <c r="A62" s="35" t="s">
        <v>94</v>
      </c>
      <c r="B62" s="4" t="s">
        <v>24</v>
      </c>
      <c r="C62" s="10" t="s">
        <v>55</v>
      </c>
      <c r="D62" s="6">
        <v>4249.03</v>
      </c>
      <c r="E62" s="8">
        <f t="shared" ref="E62:E71" si="6">ROUND(D62/$G$1/$H$1,2)</f>
        <v>0.05</v>
      </c>
    </row>
    <row r="63" spans="1:5" ht="23.25" customHeight="1" x14ac:dyDescent="0.25">
      <c r="A63" s="7" t="s">
        <v>95</v>
      </c>
      <c r="B63" s="4" t="s">
        <v>25</v>
      </c>
      <c r="C63" s="10" t="s">
        <v>252</v>
      </c>
      <c r="D63" s="6">
        <v>203306.63</v>
      </c>
      <c r="E63" s="8">
        <f t="shared" si="6"/>
        <v>2.62</v>
      </c>
    </row>
    <row r="64" spans="1:5" ht="30.75" customHeight="1" x14ac:dyDescent="0.25">
      <c r="A64" s="7" t="s">
        <v>96</v>
      </c>
      <c r="B64" s="4" t="s">
        <v>26</v>
      </c>
      <c r="C64" s="10" t="s">
        <v>55</v>
      </c>
      <c r="D64" s="6">
        <v>185607.77</v>
      </c>
      <c r="E64" s="8">
        <f t="shared" si="6"/>
        <v>2.4</v>
      </c>
    </row>
    <row r="65" spans="1:5" ht="23.25" customHeight="1" x14ac:dyDescent="0.25">
      <c r="A65" s="7" t="s">
        <v>97</v>
      </c>
      <c r="B65" s="4" t="s">
        <v>27</v>
      </c>
      <c r="C65" s="10" t="s">
        <v>55</v>
      </c>
      <c r="D65" s="6">
        <v>173014.43</v>
      </c>
      <c r="E65" s="8">
        <f t="shared" si="6"/>
        <v>2.23</v>
      </c>
    </row>
    <row r="66" spans="1:5" ht="30.75" customHeight="1" x14ac:dyDescent="0.25">
      <c r="A66" s="7" t="s">
        <v>98</v>
      </c>
      <c r="B66" s="4" t="s">
        <v>28</v>
      </c>
      <c r="C66" s="10" t="s">
        <v>55</v>
      </c>
      <c r="D66" s="6">
        <v>73910.3</v>
      </c>
      <c r="E66" s="8">
        <f t="shared" si="6"/>
        <v>0.95</v>
      </c>
    </row>
    <row r="67" spans="1:5" ht="23.25" customHeight="1" x14ac:dyDescent="0.25">
      <c r="A67" s="7" t="s">
        <v>99</v>
      </c>
      <c r="B67" s="4" t="s">
        <v>29</v>
      </c>
      <c r="C67" s="10" t="s">
        <v>55</v>
      </c>
      <c r="D67" s="6">
        <v>5948.65</v>
      </c>
      <c r="E67" s="8">
        <f t="shared" si="6"/>
        <v>0.08</v>
      </c>
    </row>
    <row r="68" spans="1:5" ht="23.25" customHeight="1" x14ac:dyDescent="0.25">
      <c r="A68" s="7" t="s">
        <v>292</v>
      </c>
      <c r="B68" s="4" t="s">
        <v>30</v>
      </c>
      <c r="C68" s="10" t="s">
        <v>55</v>
      </c>
      <c r="D68" s="6">
        <v>13280.36</v>
      </c>
      <c r="E68" s="8">
        <f t="shared" si="6"/>
        <v>0.17</v>
      </c>
    </row>
    <row r="69" spans="1:5" ht="23.25" customHeight="1" x14ac:dyDescent="0.25">
      <c r="A69" s="7" t="s">
        <v>322</v>
      </c>
      <c r="B69" s="4" t="s">
        <v>220</v>
      </c>
      <c r="C69" s="10" t="s">
        <v>212</v>
      </c>
      <c r="D69" s="6">
        <v>2503.48</v>
      </c>
      <c r="E69" s="8">
        <f t="shared" si="6"/>
        <v>0.03</v>
      </c>
    </row>
    <row r="70" spans="1:5" ht="29.25" customHeight="1" x14ac:dyDescent="0.25">
      <c r="A70" s="7" t="s">
        <v>323</v>
      </c>
      <c r="B70" s="4" t="s">
        <v>133</v>
      </c>
      <c r="C70" s="10" t="s">
        <v>212</v>
      </c>
      <c r="D70" s="6">
        <v>62763.88</v>
      </c>
      <c r="E70" s="8">
        <f>ROUND(D70/$G$1/$H$1,2)-0.01</f>
        <v>0.8</v>
      </c>
    </row>
    <row r="71" spans="1:5" ht="23.25" customHeight="1" x14ac:dyDescent="0.25">
      <c r="A71" s="7" t="s">
        <v>324</v>
      </c>
      <c r="B71" s="4" t="s">
        <v>132</v>
      </c>
      <c r="C71" s="10" t="s">
        <v>212</v>
      </c>
      <c r="D71" s="6">
        <v>10827.6</v>
      </c>
      <c r="E71" s="8">
        <f t="shared" si="6"/>
        <v>0.14000000000000001</v>
      </c>
    </row>
    <row r="72" spans="1:5" ht="39.6" x14ac:dyDescent="0.25">
      <c r="A72" s="9" t="s">
        <v>100</v>
      </c>
      <c r="B72" s="14" t="s">
        <v>31</v>
      </c>
      <c r="C72" s="32"/>
      <c r="D72" s="11">
        <f>SUM(D73:D82)</f>
        <v>43291.39</v>
      </c>
      <c r="E72" s="11">
        <f>SUM(E73:E82)</f>
        <v>0.56000000000000005</v>
      </c>
    </row>
    <row r="73" spans="1:5" ht="28.5" customHeight="1" x14ac:dyDescent="0.25">
      <c r="A73" s="7" t="s">
        <v>101</v>
      </c>
      <c r="B73" s="4" t="s">
        <v>33</v>
      </c>
      <c r="C73" s="10" t="s">
        <v>7</v>
      </c>
      <c r="D73" s="6">
        <v>9491.32</v>
      </c>
      <c r="E73" s="8">
        <f t="shared" ref="E73:E82" si="7">ROUND(D73/$G$1/$H$1,2)</f>
        <v>0.12</v>
      </c>
    </row>
    <row r="74" spans="1:5" ht="20.25" customHeight="1" x14ac:dyDescent="0.25">
      <c r="A74" s="7" t="s">
        <v>102</v>
      </c>
      <c r="B74" s="4" t="s">
        <v>32</v>
      </c>
      <c r="C74" s="10" t="s">
        <v>294</v>
      </c>
      <c r="D74" s="6">
        <v>3339.54</v>
      </c>
      <c r="E74" s="8">
        <f t="shared" si="7"/>
        <v>0.04</v>
      </c>
    </row>
    <row r="75" spans="1:5" ht="26.25" customHeight="1" x14ac:dyDescent="0.25">
      <c r="A75" s="7" t="s">
        <v>103</v>
      </c>
      <c r="B75" s="40" t="s">
        <v>152</v>
      </c>
      <c r="C75" s="10" t="s">
        <v>212</v>
      </c>
      <c r="D75" s="6">
        <v>3462.97</v>
      </c>
      <c r="E75" s="8">
        <f t="shared" si="7"/>
        <v>0.04</v>
      </c>
    </row>
    <row r="76" spans="1:5" ht="26.4" x14ac:dyDescent="0.25">
      <c r="A76" s="7" t="s">
        <v>104</v>
      </c>
      <c r="B76" s="4" t="s">
        <v>134</v>
      </c>
      <c r="C76" s="10" t="s">
        <v>212</v>
      </c>
      <c r="D76" s="6">
        <v>6644.58</v>
      </c>
      <c r="E76" s="8">
        <f t="shared" si="7"/>
        <v>0.09</v>
      </c>
    </row>
    <row r="77" spans="1:5" ht="28.5" customHeight="1" x14ac:dyDescent="0.25">
      <c r="A77" s="7" t="s">
        <v>105</v>
      </c>
      <c r="B77" s="4" t="s">
        <v>135</v>
      </c>
      <c r="C77" s="10" t="s">
        <v>212</v>
      </c>
      <c r="D77" s="6">
        <v>4063.99</v>
      </c>
      <c r="E77" s="8">
        <f t="shared" si="7"/>
        <v>0.05</v>
      </c>
    </row>
    <row r="78" spans="1:5" ht="20.25" customHeight="1" x14ac:dyDescent="0.25">
      <c r="A78" s="7" t="s">
        <v>106</v>
      </c>
      <c r="B78" s="4" t="s">
        <v>153</v>
      </c>
      <c r="C78" s="10" t="s">
        <v>212</v>
      </c>
      <c r="D78" s="6">
        <v>3126.15</v>
      </c>
      <c r="E78" s="8">
        <f t="shared" si="7"/>
        <v>0.04</v>
      </c>
    </row>
    <row r="79" spans="1:5" ht="20.25" customHeight="1" x14ac:dyDescent="0.25">
      <c r="A79" s="7" t="s">
        <v>107</v>
      </c>
      <c r="B79" s="4" t="s">
        <v>136</v>
      </c>
      <c r="C79" s="10" t="s">
        <v>212</v>
      </c>
      <c r="D79" s="6">
        <v>1483.15</v>
      </c>
      <c r="E79" s="8">
        <f t="shared" si="7"/>
        <v>0.02</v>
      </c>
    </row>
    <row r="80" spans="1:5" ht="20.25" customHeight="1" x14ac:dyDescent="0.25">
      <c r="A80" s="7" t="s">
        <v>143</v>
      </c>
      <c r="B80" s="4" t="s">
        <v>273</v>
      </c>
      <c r="C80" s="10" t="s">
        <v>212</v>
      </c>
      <c r="D80" s="6">
        <v>8300.02</v>
      </c>
      <c r="E80" s="8">
        <f t="shared" si="7"/>
        <v>0.11</v>
      </c>
    </row>
    <row r="81" spans="1:5" ht="20.25" customHeight="1" x14ac:dyDescent="0.25">
      <c r="A81" s="7" t="s">
        <v>154</v>
      </c>
      <c r="B81" s="4" t="s">
        <v>156</v>
      </c>
      <c r="C81" s="10" t="s">
        <v>212</v>
      </c>
      <c r="D81" s="6">
        <v>2740.86</v>
      </c>
      <c r="E81" s="8">
        <f t="shared" si="7"/>
        <v>0.04</v>
      </c>
    </row>
    <row r="82" spans="1:5" ht="21" customHeight="1" x14ac:dyDescent="0.25">
      <c r="A82" s="7" t="s">
        <v>155</v>
      </c>
      <c r="B82" s="4" t="s">
        <v>144</v>
      </c>
      <c r="C82" s="10" t="s">
        <v>212</v>
      </c>
      <c r="D82" s="6">
        <v>638.80999999999995</v>
      </c>
      <c r="E82" s="8">
        <f t="shared" si="7"/>
        <v>0.01</v>
      </c>
    </row>
    <row r="83" spans="1:5" ht="44.25" customHeight="1" x14ac:dyDescent="0.25">
      <c r="A83" s="9" t="s">
        <v>325</v>
      </c>
      <c r="B83" s="14" t="s">
        <v>34</v>
      </c>
      <c r="C83" s="36"/>
      <c r="D83" s="11">
        <f>D84</f>
        <v>267142.39</v>
      </c>
      <c r="E83" s="11">
        <f>E84</f>
        <v>3.45</v>
      </c>
    </row>
    <row r="84" spans="1:5" ht="28.5" customHeight="1" x14ac:dyDescent="0.25">
      <c r="A84" s="7" t="s">
        <v>70</v>
      </c>
      <c r="B84" s="4" t="s">
        <v>221</v>
      </c>
      <c r="C84" s="36" t="s">
        <v>288</v>
      </c>
      <c r="D84" s="6">
        <v>267142.39</v>
      </c>
      <c r="E84" s="6">
        <f>ROUND(D84/$G$1/$H$1,2)</f>
        <v>3.45</v>
      </c>
    </row>
    <row r="85" spans="1:5" s="59" customFormat="1" ht="27.75" customHeight="1" x14ac:dyDescent="0.25">
      <c r="A85" s="41" t="s">
        <v>224</v>
      </c>
      <c r="B85" s="66" t="s">
        <v>223</v>
      </c>
      <c r="C85" s="66"/>
      <c r="D85" s="44">
        <f>D86+D110+D121+D127+D130</f>
        <v>2694028.75</v>
      </c>
      <c r="E85" s="44">
        <f>E86+E110+E121+E127+E130</f>
        <v>34.78</v>
      </c>
    </row>
    <row r="86" spans="1:5" ht="26.4" x14ac:dyDescent="0.25">
      <c r="A86" s="9" t="s">
        <v>108</v>
      </c>
      <c r="B86" s="14" t="s">
        <v>89</v>
      </c>
      <c r="C86" s="36"/>
      <c r="D86" s="11">
        <f>SUM(D87:D109)</f>
        <v>1352302.42</v>
      </c>
      <c r="E86" s="11">
        <f>SUM(E87:E109)</f>
        <v>17.45</v>
      </c>
    </row>
    <row r="87" spans="1:5" ht="18" customHeight="1" x14ac:dyDescent="0.25">
      <c r="A87" s="7" t="s">
        <v>57</v>
      </c>
      <c r="B87" s="26" t="s">
        <v>222</v>
      </c>
      <c r="C87" s="36" t="s">
        <v>55</v>
      </c>
      <c r="D87" s="6">
        <v>1449.58</v>
      </c>
      <c r="E87" s="6">
        <f t="shared" ref="E87:E101" si="8">ROUND(D87/$G$1/$H$1,2)</f>
        <v>0.02</v>
      </c>
    </row>
    <row r="88" spans="1:5" ht="18" customHeight="1" x14ac:dyDescent="0.25">
      <c r="A88" s="7" t="s">
        <v>326</v>
      </c>
      <c r="B88" s="26" t="s">
        <v>225</v>
      </c>
      <c r="C88" s="36" t="s">
        <v>55</v>
      </c>
      <c r="D88" s="6">
        <v>1078.08</v>
      </c>
      <c r="E88" s="6">
        <f t="shared" si="8"/>
        <v>0.01</v>
      </c>
    </row>
    <row r="89" spans="1:5" ht="18" customHeight="1" x14ac:dyDescent="0.25">
      <c r="A89" s="7" t="s">
        <v>327</v>
      </c>
      <c r="B89" s="26" t="s">
        <v>226</v>
      </c>
      <c r="C89" s="36" t="s">
        <v>59</v>
      </c>
      <c r="D89" s="6">
        <v>12168.27</v>
      </c>
      <c r="E89" s="6">
        <f t="shared" si="8"/>
        <v>0.16</v>
      </c>
    </row>
    <row r="90" spans="1:5" ht="18" customHeight="1" x14ac:dyDescent="0.25">
      <c r="A90" s="7" t="s">
        <v>328</v>
      </c>
      <c r="B90" s="26" t="s">
        <v>227</v>
      </c>
      <c r="C90" s="36" t="s">
        <v>212</v>
      </c>
      <c r="D90" s="6">
        <v>1176.3599999999999</v>
      </c>
      <c r="E90" s="6">
        <f t="shared" si="8"/>
        <v>0.02</v>
      </c>
    </row>
    <row r="91" spans="1:5" ht="18" customHeight="1" x14ac:dyDescent="0.25">
      <c r="A91" s="7" t="s">
        <v>329</v>
      </c>
      <c r="B91" s="26" t="s">
        <v>228</v>
      </c>
      <c r="C91" s="36" t="s">
        <v>212</v>
      </c>
      <c r="D91" s="6">
        <v>529.5</v>
      </c>
      <c r="E91" s="6">
        <f t="shared" si="8"/>
        <v>0.01</v>
      </c>
    </row>
    <row r="92" spans="1:5" ht="26.4" x14ac:dyDescent="0.25">
      <c r="A92" s="7" t="s">
        <v>330</v>
      </c>
      <c r="B92" s="26" t="s">
        <v>229</v>
      </c>
      <c r="C92" s="32" t="s">
        <v>118</v>
      </c>
      <c r="D92" s="6">
        <v>17186.41</v>
      </c>
      <c r="E92" s="6">
        <f t="shared" si="8"/>
        <v>0.22</v>
      </c>
    </row>
    <row r="93" spans="1:5" ht="26.4" x14ac:dyDescent="0.25">
      <c r="A93" s="7" t="s">
        <v>331</v>
      </c>
      <c r="B93" s="26" t="s">
        <v>230</v>
      </c>
      <c r="C93" s="36" t="s">
        <v>231</v>
      </c>
      <c r="D93" s="6">
        <v>16140.13</v>
      </c>
      <c r="E93" s="6">
        <f t="shared" si="8"/>
        <v>0.21</v>
      </c>
    </row>
    <row r="94" spans="1:5" ht="21" customHeight="1" x14ac:dyDescent="0.25">
      <c r="A94" s="7" t="s">
        <v>332</v>
      </c>
      <c r="B94" s="26" t="s">
        <v>232</v>
      </c>
      <c r="C94" s="36" t="s">
        <v>231</v>
      </c>
      <c r="D94" s="6">
        <v>8831.7900000000009</v>
      </c>
      <c r="E94" s="6">
        <f t="shared" si="8"/>
        <v>0.11</v>
      </c>
    </row>
    <row r="95" spans="1:5" ht="28.5" customHeight="1" x14ac:dyDescent="0.25">
      <c r="A95" s="7" t="s">
        <v>333</v>
      </c>
      <c r="B95" s="4" t="s">
        <v>233</v>
      </c>
      <c r="C95" s="32" t="s">
        <v>118</v>
      </c>
      <c r="D95" s="15">
        <v>269703.08</v>
      </c>
      <c r="E95" s="8">
        <f t="shared" si="8"/>
        <v>3.48</v>
      </c>
    </row>
    <row r="96" spans="1:5" ht="28.5" customHeight="1" x14ac:dyDescent="0.25">
      <c r="A96" s="7" t="s">
        <v>334</v>
      </c>
      <c r="B96" s="4" t="s">
        <v>234</v>
      </c>
      <c r="C96" s="32" t="s">
        <v>279</v>
      </c>
      <c r="D96" s="15">
        <v>199034.95</v>
      </c>
      <c r="E96" s="8">
        <f t="shared" si="8"/>
        <v>2.57</v>
      </c>
    </row>
    <row r="97" spans="1:5" ht="28.5" customHeight="1" x14ac:dyDescent="0.25">
      <c r="A97" s="7" t="s">
        <v>335</v>
      </c>
      <c r="B97" s="4" t="s">
        <v>235</v>
      </c>
      <c r="C97" s="32" t="s">
        <v>118</v>
      </c>
      <c r="D97" s="15">
        <v>21807.06</v>
      </c>
      <c r="E97" s="8">
        <f t="shared" si="8"/>
        <v>0.28000000000000003</v>
      </c>
    </row>
    <row r="98" spans="1:5" ht="28.5" customHeight="1" x14ac:dyDescent="0.25">
      <c r="A98" s="7" t="s">
        <v>336</v>
      </c>
      <c r="B98" s="4" t="s">
        <v>238</v>
      </c>
      <c r="C98" s="32" t="s">
        <v>71</v>
      </c>
      <c r="D98" s="15">
        <v>18187.29</v>
      </c>
      <c r="E98" s="8">
        <f t="shared" si="8"/>
        <v>0.23</v>
      </c>
    </row>
    <row r="99" spans="1:5" ht="28.5" customHeight="1" x14ac:dyDescent="0.25">
      <c r="A99" s="7" t="s">
        <v>337</v>
      </c>
      <c r="B99" s="4" t="s">
        <v>239</v>
      </c>
      <c r="C99" s="32" t="s">
        <v>71</v>
      </c>
      <c r="D99" s="15">
        <v>28300.95</v>
      </c>
      <c r="E99" s="8">
        <f t="shared" si="8"/>
        <v>0.37</v>
      </c>
    </row>
    <row r="100" spans="1:5" ht="28.5" customHeight="1" x14ac:dyDescent="0.25">
      <c r="A100" s="7" t="s">
        <v>338</v>
      </c>
      <c r="B100" s="4" t="s">
        <v>236</v>
      </c>
      <c r="C100" s="32" t="s">
        <v>293</v>
      </c>
      <c r="D100" s="15">
        <v>2590.86</v>
      </c>
      <c r="E100" s="8">
        <f t="shared" si="8"/>
        <v>0.03</v>
      </c>
    </row>
    <row r="101" spans="1:5" ht="28.5" customHeight="1" x14ac:dyDescent="0.25">
      <c r="A101" s="7" t="s">
        <v>339</v>
      </c>
      <c r="B101" s="4" t="s">
        <v>237</v>
      </c>
      <c r="C101" s="32" t="s">
        <v>71</v>
      </c>
      <c r="D101" s="15">
        <v>8004.11</v>
      </c>
      <c r="E101" s="8">
        <f t="shared" si="8"/>
        <v>0.1</v>
      </c>
    </row>
    <row r="102" spans="1:5" ht="42" customHeight="1" x14ac:dyDescent="0.25">
      <c r="A102" s="7" t="s">
        <v>340</v>
      </c>
      <c r="B102" s="4" t="s">
        <v>270</v>
      </c>
      <c r="C102" s="32" t="s">
        <v>55</v>
      </c>
      <c r="D102" s="15">
        <f>118.47+2126.33</f>
        <v>2244.8000000000002</v>
      </c>
      <c r="E102" s="8">
        <f>ROUND(D102/$G$1/$H$1,3)-0.01</f>
        <v>0.02</v>
      </c>
    </row>
    <row r="103" spans="1:5" ht="18" customHeight="1" x14ac:dyDescent="0.25">
      <c r="A103" s="7" t="s">
        <v>240</v>
      </c>
      <c r="B103" s="4" t="s">
        <v>36</v>
      </c>
      <c r="C103" s="32" t="s">
        <v>55</v>
      </c>
      <c r="D103" s="15">
        <v>9768.86</v>
      </c>
      <c r="E103" s="8">
        <f t="shared" ref="E103:E109" si="9">ROUND(D103/$G$1/$H$1,2)</f>
        <v>0.13</v>
      </c>
    </row>
    <row r="104" spans="1:5" ht="27.75" customHeight="1" x14ac:dyDescent="0.25">
      <c r="A104" s="7" t="s">
        <v>341</v>
      </c>
      <c r="B104" s="4" t="s">
        <v>35</v>
      </c>
      <c r="C104" s="32" t="s">
        <v>55</v>
      </c>
      <c r="D104" s="15">
        <v>2277.79</v>
      </c>
      <c r="E104" s="8">
        <f t="shared" si="9"/>
        <v>0.03</v>
      </c>
    </row>
    <row r="105" spans="1:5" ht="27" customHeight="1" x14ac:dyDescent="0.25">
      <c r="A105" s="7" t="s">
        <v>342</v>
      </c>
      <c r="B105" s="4" t="s">
        <v>157</v>
      </c>
      <c r="C105" s="32" t="s">
        <v>55</v>
      </c>
      <c r="D105" s="15">
        <v>2205.41</v>
      </c>
      <c r="E105" s="8">
        <f t="shared" si="9"/>
        <v>0.03</v>
      </c>
    </row>
    <row r="106" spans="1:5" ht="39" customHeight="1" x14ac:dyDescent="0.25">
      <c r="A106" s="7" t="s">
        <v>343</v>
      </c>
      <c r="B106" s="4" t="s">
        <v>280</v>
      </c>
      <c r="C106" s="32" t="s">
        <v>55</v>
      </c>
      <c r="D106" s="15">
        <f>178.93+294.36+507.68+217.99</f>
        <v>1198.96</v>
      </c>
      <c r="E106" s="8">
        <f t="shared" si="9"/>
        <v>0.02</v>
      </c>
    </row>
    <row r="107" spans="1:5" ht="18" customHeight="1" x14ac:dyDescent="0.25">
      <c r="A107" s="7" t="s">
        <v>344</v>
      </c>
      <c r="B107" s="4" t="s">
        <v>87</v>
      </c>
      <c r="C107" s="32" t="s">
        <v>55</v>
      </c>
      <c r="D107" s="15">
        <v>53590.14</v>
      </c>
      <c r="E107" s="8">
        <f>ROUND(D107/$G$1/$H$1,2)</f>
        <v>0.69</v>
      </c>
    </row>
    <row r="108" spans="1:5" ht="18" customHeight="1" x14ac:dyDescent="0.25">
      <c r="A108" s="7" t="s">
        <v>345</v>
      </c>
      <c r="B108" s="4" t="s">
        <v>158</v>
      </c>
      <c r="C108" s="32" t="s">
        <v>213</v>
      </c>
      <c r="D108" s="15">
        <v>511111.86</v>
      </c>
      <c r="E108" s="8">
        <f t="shared" si="9"/>
        <v>6.6</v>
      </c>
    </row>
    <row r="109" spans="1:5" ht="21" customHeight="1" x14ac:dyDescent="0.25">
      <c r="A109" s="7" t="s">
        <v>346</v>
      </c>
      <c r="B109" s="4" t="s">
        <v>271</v>
      </c>
      <c r="C109" s="32" t="s">
        <v>59</v>
      </c>
      <c r="D109" s="15">
        <v>163716.18</v>
      </c>
      <c r="E109" s="8">
        <f t="shared" si="9"/>
        <v>2.11</v>
      </c>
    </row>
    <row r="110" spans="1:5" ht="58.5" customHeight="1" x14ac:dyDescent="0.25">
      <c r="A110" s="9" t="s">
        <v>109</v>
      </c>
      <c r="B110" s="30" t="s">
        <v>37</v>
      </c>
      <c r="C110" s="37"/>
      <c r="D110" s="31">
        <f>SUM(D111:D120)</f>
        <v>673203.59</v>
      </c>
      <c r="E110" s="31">
        <f>SUM(E111:E120)</f>
        <v>8.6999999999999993</v>
      </c>
    </row>
    <row r="111" spans="1:5" ht="29.25" customHeight="1" x14ac:dyDescent="0.25">
      <c r="A111" s="7" t="s">
        <v>58</v>
      </c>
      <c r="B111" s="24" t="s">
        <v>115</v>
      </c>
      <c r="C111" s="10" t="s">
        <v>212</v>
      </c>
      <c r="D111" s="6">
        <v>40755.29</v>
      </c>
      <c r="E111" s="8">
        <f t="shared" ref="E111:E120" si="10">ROUND(D111/$G$1/$H$1,2)</f>
        <v>0.53</v>
      </c>
    </row>
    <row r="112" spans="1:5" ht="29.25" customHeight="1" x14ac:dyDescent="0.25">
      <c r="A112" s="34" t="s">
        <v>78</v>
      </c>
      <c r="B112" s="24" t="s">
        <v>88</v>
      </c>
      <c r="C112" s="10" t="s">
        <v>117</v>
      </c>
      <c r="D112" s="6">
        <v>60319.63</v>
      </c>
      <c r="E112" s="8">
        <f t="shared" si="10"/>
        <v>0.78</v>
      </c>
    </row>
    <row r="113" spans="1:5" ht="29.25" customHeight="1" x14ac:dyDescent="0.25">
      <c r="A113" s="7" t="s">
        <v>79</v>
      </c>
      <c r="B113" s="24" t="s">
        <v>137</v>
      </c>
      <c r="C113" s="10" t="s">
        <v>117</v>
      </c>
      <c r="D113" s="6">
        <v>1988.84</v>
      </c>
      <c r="E113" s="8">
        <f t="shared" si="10"/>
        <v>0.03</v>
      </c>
    </row>
    <row r="114" spans="1:5" ht="29.25" customHeight="1" x14ac:dyDescent="0.25">
      <c r="A114" s="7" t="s">
        <v>80</v>
      </c>
      <c r="B114" s="24" t="s">
        <v>286</v>
      </c>
      <c r="C114" s="10" t="s">
        <v>117</v>
      </c>
      <c r="D114" s="6">
        <v>92933.46</v>
      </c>
      <c r="E114" s="8">
        <f t="shared" si="10"/>
        <v>1.2</v>
      </c>
    </row>
    <row r="115" spans="1:5" x14ac:dyDescent="0.25">
      <c r="A115" s="7" t="s">
        <v>90</v>
      </c>
      <c r="B115" s="24" t="s">
        <v>38</v>
      </c>
      <c r="C115" s="10" t="s">
        <v>117</v>
      </c>
      <c r="D115" s="6">
        <v>55090.58</v>
      </c>
      <c r="E115" s="8">
        <f t="shared" si="10"/>
        <v>0.71</v>
      </c>
    </row>
    <row r="116" spans="1:5" ht="27.75" customHeight="1" x14ac:dyDescent="0.25">
      <c r="A116" s="7" t="s">
        <v>91</v>
      </c>
      <c r="B116" s="24" t="s">
        <v>39</v>
      </c>
      <c r="C116" s="32" t="s">
        <v>142</v>
      </c>
      <c r="D116" s="6">
        <v>54108.57</v>
      </c>
      <c r="E116" s="8">
        <f t="shared" si="10"/>
        <v>0.7</v>
      </c>
    </row>
    <row r="117" spans="1:5" ht="29.25" customHeight="1" x14ac:dyDescent="0.25">
      <c r="A117" s="7" t="s">
        <v>92</v>
      </c>
      <c r="B117" s="24" t="s">
        <v>116</v>
      </c>
      <c r="C117" s="32" t="s">
        <v>214</v>
      </c>
      <c r="D117" s="6">
        <v>32630.86</v>
      </c>
      <c r="E117" s="8">
        <f t="shared" si="10"/>
        <v>0.42</v>
      </c>
    </row>
    <row r="118" spans="1:5" ht="29.25" customHeight="1" x14ac:dyDescent="0.25">
      <c r="A118" s="7" t="s">
        <v>110</v>
      </c>
      <c r="B118" s="24" t="s">
        <v>40</v>
      </c>
      <c r="C118" s="37" t="s">
        <v>142</v>
      </c>
      <c r="D118" s="38">
        <v>226999.55</v>
      </c>
      <c r="E118" s="8">
        <f>ROUND(D118/$G$1/$H$1,2)</f>
        <v>2.93</v>
      </c>
    </row>
    <row r="119" spans="1:5" ht="30.75" customHeight="1" x14ac:dyDescent="0.25">
      <c r="A119" s="7" t="s">
        <v>138</v>
      </c>
      <c r="B119" s="24" t="s">
        <v>41</v>
      </c>
      <c r="C119" s="37" t="s">
        <v>142</v>
      </c>
      <c r="D119" s="38">
        <v>48188.13</v>
      </c>
      <c r="E119" s="39">
        <f>ROUND(D119/$G$1/$H$1,2)</f>
        <v>0.62</v>
      </c>
    </row>
    <row r="120" spans="1:5" ht="27.75" customHeight="1" x14ac:dyDescent="0.25">
      <c r="A120" s="7" t="s">
        <v>159</v>
      </c>
      <c r="B120" s="24" t="s">
        <v>160</v>
      </c>
      <c r="C120" s="37" t="s">
        <v>214</v>
      </c>
      <c r="D120" s="6">
        <v>60188.68</v>
      </c>
      <c r="E120" s="8">
        <f t="shared" si="10"/>
        <v>0.78</v>
      </c>
    </row>
    <row r="121" spans="1:5" ht="27" customHeight="1" x14ac:dyDescent="0.25">
      <c r="A121" s="9" t="s">
        <v>111</v>
      </c>
      <c r="B121" s="14" t="s">
        <v>211</v>
      </c>
      <c r="C121" s="37"/>
      <c r="D121" s="11">
        <f t="shared" ref="D121:E121" si="11">SUM(D122:D126)</f>
        <v>207807.05</v>
      </c>
      <c r="E121" s="11">
        <f t="shared" si="11"/>
        <v>2.68</v>
      </c>
    </row>
    <row r="122" spans="1:5" ht="29.25" customHeight="1" x14ac:dyDescent="0.25">
      <c r="A122" s="7" t="s">
        <v>60</v>
      </c>
      <c r="B122" s="24" t="s">
        <v>42</v>
      </c>
      <c r="C122" s="32" t="s">
        <v>253</v>
      </c>
      <c r="D122" s="6">
        <v>50081.97</v>
      </c>
      <c r="E122" s="8">
        <f>ROUND(D122/$G$1/$H$1,2)</f>
        <v>0.65</v>
      </c>
    </row>
    <row r="123" spans="1:5" ht="26.4" x14ac:dyDescent="0.25">
      <c r="A123" s="7" t="s">
        <v>112</v>
      </c>
      <c r="B123" s="24" t="s">
        <v>43</v>
      </c>
      <c r="C123" s="32" t="s">
        <v>215</v>
      </c>
      <c r="D123" s="6">
        <v>3283.43</v>
      </c>
      <c r="E123" s="8">
        <f>ROUND(D123/$G$1/$H$1,2)</f>
        <v>0.04</v>
      </c>
    </row>
    <row r="124" spans="1:5" ht="24" customHeight="1" x14ac:dyDescent="0.25">
      <c r="A124" s="7" t="s">
        <v>141</v>
      </c>
      <c r="B124" s="24" t="s">
        <v>161</v>
      </c>
      <c r="C124" s="32" t="s">
        <v>215</v>
      </c>
      <c r="D124" s="6">
        <v>13274.3</v>
      </c>
      <c r="E124" s="8">
        <f>ROUND(D124/$G$1/$H$1,2)</f>
        <v>0.17</v>
      </c>
    </row>
    <row r="125" spans="1:5" ht="24" customHeight="1" x14ac:dyDescent="0.25">
      <c r="A125" s="7" t="s">
        <v>162</v>
      </c>
      <c r="B125" s="24" t="s">
        <v>290</v>
      </c>
      <c r="C125" s="32" t="s">
        <v>215</v>
      </c>
      <c r="D125" s="6">
        <v>140367.07</v>
      </c>
      <c r="E125" s="8">
        <f>ROUND(D125/$G$1/$H$1,2)</f>
        <v>1.81</v>
      </c>
    </row>
    <row r="126" spans="1:5" ht="24" customHeight="1" x14ac:dyDescent="0.25">
      <c r="A126" s="7" t="s">
        <v>287</v>
      </c>
      <c r="B126" s="24" t="s">
        <v>166</v>
      </c>
      <c r="C126" s="10" t="s">
        <v>55</v>
      </c>
      <c r="D126" s="6">
        <v>800.28</v>
      </c>
      <c r="E126" s="8">
        <f>ROUND(D126/$G$1/$H$1,2)</f>
        <v>0.01</v>
      </c>
    </row>
    <row r="127" spans="1:5" ht="20.25" customHeight="1" x14ac:dyDescent="0.25">
      <c r="A127" s="9" t="s">
        <v>163</v>
      </c>
      <c r="B127" s="14" t="s">
        <v>164</v>
      </c>
      <c r="C127" s="37"/>
      <c r="D127" s="11">
        <f>SUM(D128:D129)</f>
        <v>106309.85</v>
      </c>
      <c r="E127" s="11">
        <f t="shared" ref="E127" si="12">SUM(E128:E129)</f>
        <v>1.38</v>
      </c>
    </row>
    <row r="128" spans="1:5" ht="20.25" customHeight="1" x14ac:dyDescent="0.25">
      <c r="A128" s="7" t="s">
        <v>81</v>
      </c>
      <c r="B128" s="24" t="s">
        <v>254</v>
      </c>
      <c r="C128" s="32" t="s">
        <v>59</v>
      </c>
      <c r="D128" s="6">
        <v>84875.23</v>
      </c>
      <c r="E128" s="8">
        <f>ROUND(D128/$G$1/$H$1,2)</f>
        <v>1.1000000000000001</v>
      </c>
    </row>
    <row r="129" spans="1:8" ht="20.25" customHeight="1" x14ac:dyDescent="0.25">
      <c r="A129" s="7" t="s">
        <v>165</v>
      </c>
      <c r="B129" s="24" t="s">
        <v>255</v>
      </c>
      <c r="C129" s="10" t="s">
        <v>8</v>
      </c>
      <c r="D129" s="6">
        <v>21434.62</v>
      </c>
      <c r="E129" s="8">
        <f>ROUND(D129/$G$1/$H$1,2)</f>
        <v>0.28000000000000003</v>
      </c>
    </row>
    <row r="130" spans="1:8" ht="20.25" customHeight="1" x14ac:dyDescent="0.25">
      <c r="A130" s="9" t="s">
        <v>167</v>
      </c>
      <c r="B130" s="14" t="s">
        <v>242</v>
      </c>
      <c r="C130" s="10"/>
      <c r="D130" s="11">
        <f>D131+D132</f>
        <v>354405.84</v>
      </c>
      <c r="E130" s="11">
        <f>E131+E132</f>
        <v>4.57</v>
      </c>
    </row>
    <row r="131" spans="1:8" ht="20.25" customHeight="1" x14ac:dyDescent="0.25">
      <c r="A131" s="7" t="s">
        <v>168</v>
      </c>
      <c r="B131" s="26" t="s">
        <v>282</v>
      </c>
      <c r="C131" s="10" t="s">
        <v>241</v>
      </c>
      <c r="D131" s="6">
        <v>325000</v>
      </c>
      <c r="E131" s="8">
        <f>ROUND(D131/$G$1/$H$1,2)</f>
        <v>4.1900000000000004</v>
      </c>
    </row>
    <row r="132" spans="1:8" ht="20.25" customHeight="1" x14ac:dyDescent="0.25">
      <c r="A132" s="7" t="s">
        <v>170</v>
      </c>
      <c r="B132" s="24" t="s">
        <v>283</v>
      </c>
      <c r="C132" s="10" t="s">
        <v>55</v>
      </c>
      <c r="D132" s="6">
        <v>29405.84</v>
      </c>
      <c r="E132" s="8">
        <f>ROUND(D132/$G$1/$H$1,2)</f>
        <v>0.38</v>
      </c>
    </row>
    <row r="133" spans="1:8" ht="66" x14ac:dyDescent="0.25">
      <c r="A133" s="46"/>
      <c r="B133" s="46" t="s">
        <v>257</v>
      </c>
      <c r="C133" s="46"/>
      <c r="D133" s="11">
        <f>D9+D46+D85</f>
        <v>4613478.33</v>
      </c>
      <c r="E133" s="11">
        <f>E9+E46+E85</f>
        <v>59.54</v>
      </c>
      <c r="F133" s="18">
        <f>E9+E46+E85</f>
        <v>59.54</v>
      </c>
      <c r="H133" s="1">
        <f>D133/6456.79/12</f>
        <v>59.542981496997697</v>
      </c>
    </row>
    <row r="134" spans="1:8" ht="21.75" customHeight="1" x14ac:dyDescent="0.25">
      <c r="A134" s="46"/>
      <c r="B134" s="46" t="s">
        <v>120</v>
      </c>
      <c r="C134" s="46"/>
      <c r="D134" s="11">
        <v>335881.87</v>
      </c>
      <c r="E134" s="11">
        <v>4.33</v>
      </c>
    </row>
    <row r="135" spans="1:8" ht="66" x14ac:dyDescent="0.25">
      <c r="A135" s="7"/>
      <c r="B135" s="47" t="s">
        <v>258</v>
      </c>
      <c r="C135" s="32"/>
      <c r="D135" s="11">
        <f>D133*1.2</f>
        <v>5536174</v>
      </c>
      <c r="E135" s="11">
        <f t="shared" ref="E135" si="13">E133*1.2</f>
        <v>71.45</v>
      </c>
    </row>
    <row r="136" spans="1:8" ht="21.75" customHeight="1" x14ac:dyDescent="0.25">
      <c r="A136" s="7"/>
      <c r="B136" s="47" t="s">
        <v>121</v>
      </c>
      <c r="C136" s="32"/>
      <c r="D136" s="11">
        <f>D134*1.2</f>
        <v>403058.24</v>
      </c>
      <c r="E136" s="11">
        <f>E134*1.2</f>
        <v>5.2</v>
      </c>
    </row>
    <row r="137" spans="1:8" s="45" customFormat="1" ht="28.5" customHeight="1" x14ac:dyDescent="0.25">
      <c r="A137" s="41" t="s">
        <v>249</v>
      </c>
      <c r="B137" s="68" t="s">
        <v>289</v>
      </c>
      <c r="C137" s="68"/>
      <c r="D137" s="44">
        <f>D138+D139+D143+D152+D165</f>
        <v>131828.57</v>
      </c>
      <c r="E137" s="44">
        <f>ROUND(D137/$G$1/$H$1,2)</f>
        <v>1.7</v>
      </c>
    </row>
    <row r="138" spans="1:8" s="45" customFormat="1" ht="33.75" hidden="1" customHeight="1" outlineLevel="1" x14ac:dyDescent="0.25">
      <c r="A138" s="41"/>
      <c r="B138" s="24" t="s">
        <v>260</v>
      </c>
      <c r="C138" s="49"/>
      <c r="D138" s="52">
        <v>3059.3</v>
      </c>
      <c r="E138" s="8">
        <f>ROUND(D138/$G$1/$H$1,2)</f>
        <v>0.04</v>
      </c>
      <c r="F138" s="45">
        <f>0.03*1.2</f>
        <v>3.5999999999999997E-2</v>
      </c>
    </row>
    <row r="139" spans="1:8" s="25" customFormat="1" ht="23.25" hidden="1" customHeight="1" outlineLevel="1" x14ac:dyDescent="0.25">
      <c r="A139" s="7" t="s">
        <v>163</v>
      </c>
      <c r="B139" s="24" t="s">
        <v>243</v>
      </c>
      <c r="C139" s="10"/>
      <c r="D139" s="11">
        <f>SUM(D140:D142)</f>
        <v>47073.58</v>
      </c>
      <c r="E139" s="12">
        <f>SUM(E140:E142)</f>
        <v>0.61</v>
      </c>
      <c r="F139" s="25">
        <f>E139*1.2</f>
        <v>0.73199999999999998</v>
      </c>
    </row>
    <row r="140" spans="1:8" ht="31.5" hidden="1" customHeight="1" outlineLevel="1" x14ac:dyDescent="0.25">
      <c r="A140" s="7" t="s">
        <v>81</v>
      </c>
      <c r="B140" s="4" t="s">
        <v>244</v>
      </c>
      <c r="C140" s="10" t="s">
        <v>55</v>
      </c>
      <c r="D140" s="6">
        <v>3648.22</v>
      </c>
      <c r="E140" s="39">
        <f t="shared" ref="E140:E142" si="14">D140/$G$1/$H$1</f>
        <v>0.05</v>
      </c>
    </row>
    <row r="141" spans="1:8" ht="31.5" hidden="1" customHeight="1" outlineLevel="1" x14ac:dyDescent="0.25">
      <c r="A141" s="7" t="s">
        <v>165</v>
      </c>
      <c r="B141" s="4" t="s">
        <v>245</v>
      </c>
      <c r="C141" s="10" t="s">
        <v>59</v>
      </c>
      <c r="D141" s="6">
        <v>41152.68</v>
      </c>
      <c r="E141" s="39">
        <f t="shared" si="14"/>
        <v>0.53</v>
      </c>
    </row>
    <row r="142" spans="1:8" ht="31.5" hidden="1" customHeight="1" outlineLevel="1" x14ac:dyDescent="0.25">
      <c r="A142" s="7" t="s">
        <v>247</v>
      </c>
      <c r="B142" s="4" t="s">
        <v>246</v>
      </c>
      <c r="C142" s="10" t="s">
        <v>219</v>
      </c>
      <c r="D142" s="6">
        <v>2272.6799999999998</v>
      </c>
      <c r="E142" s="39">
        <f t="shared" si="14"/>
        <v>0.03</v>
      </c>
    </row>
    <row r="143" spans="1:8" s="25" customFormat="1" ht="23.25" hidden="1" customHeight="1" outlineLevel="1" collapsed="1" x14ac:dyDescent="0.25">
      <c r="A143" s="7" t="s">
        <v>167</v>
      </c>
      <c r="B143" s="4" t="s">
        <v>209</v>
      </c>
      <c r="C143" s="50"/>
      <c r="D143" s="53">
        <f>SUM(D144:D151)</f>
        <v>22055.09</v>
      </c>
      <c r="E143" s="53">
        <f>SUM(E144:E151)</f>
        <v>0.28000000000000003</v>
      </c>
      <c r="F143" s="25">
        <f>E143*1.2</f>
        <v>0.33600000000000002</v>
      </c>
    </row>
    <row r="144" spans="1:8" ht="26.4" hidden="1" outlineLevel="1" x14ac:dyDescent="0.25">
      <c r="A144" s="7" t="s">
        <v>168</v>
      </c>
      <c r="B144" s="4" t="s">
        <v>169</v>
      </c>
      <c r="C144" s="10" t="s">
        <v>7</v>
      </c>
      <c r="D144" s="38">
        <v>719.04</v>
      </c>
      <c r="E144" s="39">
        <f t="shared" ref="E144:E165" si="15">D144/$G$1/$H$1</f>
        <v>0.01</v>
      </c>
    </row>
    <row r="145" spans="1:6" ht="26.4" hidden="1" outlineLevel="1" x14ac:dyDescent="0.25">
      <c r="A145" s="7" t="s">
        <v>170</v>
      </c>
      <c r="B145" s="4" t="s">
        <v>171</v>
      </c>
      <c r="C145" s="10" t="s">
        <v>59</v>
      </c>
      <c r="D145" s="38">
        <v>3824.13</v>
      </c>
      <c r="E145" s="39">
        <f t="shared" si="15"/>
        <v>0.05</v>
      </c>
    </row>
    <row r="146" spans="1:6" ht="42.75" hidden="1" customHeight="1" outlineLevel="1" x14ac:dyDescent="0.25">
      <c r="A146" s="7" t="s">
        <v>172</v>
      </c>
      <c r="B146" s="4" t="s">
        <v>173</v>
      </c>
      <c r="C146" s="10" t="s">
        <v>55</v>
      </c>
      <c r="D146" s="38">
        <v>956.03</v>
      </c>
      <c r="E146" s="39">
        <f t="shared" si="15"/>
        <v>0.01</v>
      </c>
    </row>
    <row r="147" spans="1:6" ht="26.4" hidden="1" outlineLevel="1" x14ac:dyDescent="0.25">
      <c r="A147" s="7" t="s">
        <v>174</v>
      </c>
      <c r="B147" s="4" t="s">
        <v>175</v>
      </c>
      <c r="C147" s="10" t="s">
        <v>7</v>
      </c>
      <c r="D147" s="38">
        <v>3810.91</v>
      </c>
      <c r="E147" s="39">
        <f t="shared" si="15"/>
        <v>0.05</v>
      </c>
    </row>
    <row r="148" spans="1:6" ht="26.4" hidden="1" outlineLevel="1" x14ac:dyDescent="0.25">
      <c r="A148" s="7" t="s">
        <v>176</v>
      </c>
      <c r="B148" s="4" t="s">
        <v>177</v>
      </c>
      <c r="C148" s="10" t="s">
        <v>7</v>
      </c>
      <c r="D148" s="38">
        <v>7190.4</v>
      </c>
      <c r="E148" s="39">
        <f t="shared" si="15"/>
        <v>0.09</v>
      </c>
    </row>
    <row r="149" spans="1:6" ht="26.4" hidden="1" outlineLevel="1" x14ac:dyDescent="0.25">
      <c r="A149" s="7" t="s">
        <v>178</v>
      </c>
      <c r="B149" s="4" t="s">
        <v>179</v>
      </c>
      <c r="C149" s="10" t="s">
        <v>8</v>
      </c>
      <c r="D149" s="38">
        <v>2876.16</v>
      </c>
      <c r="E149" s="39">
        <f t="shared" si="15"/>
        <v>0.04</v>
      </c>
    </row>
    <row r="150" spans="1:6" ht="26.4" hidden="1" outlineLevel="1" x14ac:dyDescent="0.25">
      <c r="A150" s="7" t="s">
        <v>180</v>
      </c>
      <c r="B150" s="4" t="s">
        <v>181</v>
      </c>
      <c r="C150" s="10" t="s">
        <v>55</v>
      </c>
      <c r="D150" s="38">
        <v>2588.54</v>
      </c>
      <c r="E150" s="39">
        <f t="shared" si="15"/>
        <v>0.03</v>
      </c>
    </row>
    <row r="151" spans="1:6" ht="26.4" hidden="1" outlineLevel="1" x14ac:dyDescent="0.25">
      <c r="A151" s="7" t="s">
        <v>182</v>
      </c>
      <c r="B151" s="4" t="s">
        <v>183</v>
      </c>
      <c r="C151" s="10" t="s">
        <v>184</v>
      </c>
      <c r="D151" s="38">
        <v>89.88</v>
      </c>
      <c r="E151" s="39">
        <f t="shared" si="15"/>
        <v>0</v>
      </c>
    </row>
    <row r="152" spans="1:6" ht="23.25" hidden="1" customHeight="1" outlineLevel="1" collapsed="1" x14ac:dyDescent="0.25">
      <c r="A152" s="7" t="s">
        <v>185</v>
      </c>
      <c r="B152" s="4" t="s">
        <v>210</v>
      </c>
      <c r="C152" s="10"/>
      <c r="D152" s="54">
        <f>D153+D154+D155+D156+D157+D158+D159+D160+D161+D162+D163+D164</f>
        <v>37699.83</v>
      </c>
      <c r="E152" s="54">
        <f>E153+E154+E155+E156+E157+E158+E159+E160+E161+E162+E163+E164</f>
        <v>0.48</v>
      </c>
      <c r="F152" s="1">
        <f>E152*1.2</f>
        <v>0.57599999999999996</v>
      </c>
    </row>
    <row r="153" spans="1:6" ht="26.4" hidden="1" outlineLevel="1" x14ac:dyDescent="0.25">
      <c r="A153" s="7" t="s">
        <v>145</v>
      </c>
      <c r="B153" s="4" t="s">
        <v>186</v>
      </c>
      <c r="C153" s="10" t="s">
        <v>7</v>
      </c>
      <c r="D153" s="15">
        <v>766.98</v>
      </c>
      <c r="E153" s="8">
        <f t="shared" si="15"/>
        <v>0.01</v>
      </c>
    </row>
    <row r="154" spans="1:6" ht="26.4" hidden="1" outlineLevel="1" x14ac:dyDescent="0.25">
      <c r="A154" s="7" t="s">
        <v>146</v>
      </c>
      <c r="B154" s="4" t="s">
        <v>187</v>
      </c>
      <c r="C154" s="10" t="s">
        <v>59</v>
      </c>
      <c r="D154" s="15">
        <v>2549.42</v>
      </c>
      <c r="E154" s="8">
        <f t="shared" si="15"/>
        <v>0.03</v>
      </c>
    </row>
    <row r="155" spans="1:6" ht="26.4" hidden="1" outlineLevel="1" x14ac:dyDescent="0.25">
      <c r="A155" s="7" t="s">
        <v>147</v>
      </c>
      <c r="B155" s="4" t="s">
        <v>188</v>
      </c>
      <c r="C155" s="10" t="s">
        <v>55</v>
      </c>
      <c r="D155" s="15">
        <v>637.36</v>
      </c>
      <c r="E155" s="8">
        <f t="shared" si="15"/>
        <v>0.01</v>
      </c>
    </row>
    <row r="156" spans="1:6" ht="26.4" hidden="1" outlineLevel="1" x14ac:dyDescent="0.25">
      <c r="A156" s="7" t="s">
        <v>189</v>
      </c>
      <c r="B156" s="4" t="s">
        <v>190</v>
      </c>
      <c r="C156" s="10" t="s">
        <v>7</v>
      </c>
      <c r="D156" s="15">
        <v>4122.49</v>
      </c>
      <c r="E156" s="8">
        <f t="shared" si="15"/>
        <v>0.05</v>
      </c>
    </row>
    <row r="157" spans="1:6" ht="26.4" hidden="1" outlineLevel="1" x14ac:dyDescent="0.25">
      <c r="A157" s="7" t="s">
        <v>191</v>
      </c>
      <c r="B157" s="4" t="s">
        <v>192</v>
      </c>
      <c r="C157" s="10" t="s">
        <v>7</v>
      </c>
      <c r="D157" s="15">
        <v>4793.6000000000004</v>
      </c>
      <c r="E157" s="8">
        <f t="shared" si="15"/>
        <v>0.06</v>
      </c>
    </row>
    <row r="158" spans="1:6" ht="26.4" hidden="1" outlineLevel="1" x14ac:dyDescent="0.25">
      <c r="A158" s="7" t="s">
        <v>193</v>
      </c>
      <c r="B158" s="4" t="s">
        <v>194</v>
      </c>
      <c r="C158" s="10" t="s">
        <v>8</v>
      </c>
      <c r="D158" s="15">
        <v>1917.44</v>
      </c>
      <c r="E158" s="8">
        <f t="shared" si="15"/>
        <v>0.02</v>
      </c>
    </row>
    <row r="159" spans="1:6" ht="26.4" hidden="1" outlineLevel="1" x14ac:dyDescent="0.25">
      <c r="A159" s="7" t="s">
        <v>195</v>
      </c>
      <c r="B159" s="4" t="s">
        <v>196</v>
      </c>
      <c r="C159" s="10" t="s">
        <v>55</v>
      </c>
      <c r="D159" s="15">
        <v>1725.7</v>
      </c>
      <c r="E159" s="8">
        <f t="shared" si="15"/>
        <v>0.02</v>
      </c>
    </row>
    <row r="160" spans="1:6" ht="26.4" hidden="1" outlineLevel="1" x14ac:dyDescent="0.25">
      <c r="A160" s="7" t="s">
        <v>197</v>
      </c>
      <c r="B160" s="4" t="s">
        <v>198</v>
      </c>
      <c r="C160" s="10" t="s">
        <v>7</v>
      </c>
      <c r="D160" s="15">
        <v>766.98</v>
      </c>
      <c r="E160" s="8">
        <f t="shared" si="15"/>
        <v>0.01</v>
      </c>
    </row>
    <row r="161" spans="1:6" ht="26.4" hidden="1" outlineLevel="1" x14ac:dyDescent="0.25">
      <c r="A161" s="7" t="s">
        <v>199</v>
      </c>
      <c r="B161" s="4" t="s">
        <v>200</v>
      </c>
      <c r="C161" s="10" t="s">
        <v>184</v>
      </c>
      <c r="D161" s="15">
        <v>599.20000000000005</v>
      </c>
      <c r="E161" s="8">
        <f t="shared" si="15"/>
        <v>0.01</v>
      </c>
    </row>
    <row r="162" spans="1:6" ht="26.4" hidden="1" outlineLevel="1" x14ac:dyDescent="0.25">
      <c r="A162" s="7" t="s">
        <v>201</v>
      </c>
      <c r="B162" s="4" t="s">
        <v>202</v>
      </c>
      <c r="C162" s="10" t="s">
        <v>184</v>
      </c>
      <c r="D162" s="15">
        <v>725.09</v>
      </c>
      <c r="E162" s="8">
        <f t="shared" si="15"/>
        <v>0.01</v>
      </c>
    </row>
    <row r="163" spans="1:6" ht="39.6" hidden="1" outlineLevel="1" x14ac:dyDescent="0.25">
      <c r="A163" s="7" t="s">
        <v>203</v>
      </c>
      <c r="B163" s="4" t="s">
        <v>204</v>
      </c>
      <c r="C163" s="10" t="s">
        <v>205</v>
      </c>
      <c r="D163" s="15">
        <v>1468.89</v>
      </c>
      <c r="E163" s="8">
        <f t="shared" si="15"/>
        <v>0.02</v>
      </c>
    </row>
    <row r="164" spans="1:6" ht="39.6" hidden="1" outlineLevel="1" x14ac:dyDescent="0.25">
      <c r="A164" s="7" t="s">
        <v>206</v>
      </c>
      <c r="B164" s="4" t="s">
        <v>207</v>
      </c>
      <c r="C164" s="10" t="s">
        <v>205</v>
      </c>
      <c r="D164" s="15">
        <v>17626.68</v>
      </c>
      <c r="E164" s="8">
        <f t="shared" si="15"/>
        <v>0.23</v>
      </c>
    </row>
    <row r="165" spans="1:6" s="25" customFormat="1" ht="23.25" hidden="1" customHeight="1" outlineLevel="1" x14ac:dyDescent="0.25">
      <c r="A165" s="7" t="s">
        <v>208</v>
      </c>
      <c r="B165" s="42" t="s">
        <v>278</v>
      </c>
      <c r="C165" s="51" t="s">
        <v>59</v>
      </c>
      <c r="D165" s="54">
        <v>21940.77</v>
      </c>
      <c r="E165" s="8">
        <f t="shared" si="15"/>
        <v>0.28000000000000003</v>
      </c>
      <c r="F165" s="25">
        <f>E165*1.2</f>
        <v>0.33600000000000002</v>
      </c>
    </row>
    <row r="166" spans="1:6" s="45" customFormat="1" ht="29.25" customHeight="1" collapsed="1" x14ac:dyDescent="0.25">
      <c r="A166" s="41" t="s">
        <v>259</v>
      </c>
      <c r="B166" s="64" t="s">
        <v>274</v>
      </c>
      <c r="C166" s="65"/>
      <c r="D166" s="44">
        <f>D137*1.2+0.01</f>
        <v>158194.29</v>
      </c>
      <c r="E166" s="44">
        <f>ROUND(D166/$G$1/$H$1,2)</f>
        <v>2.04</v>
      </c>
    </row>
    <row r="167" spans="1:6" s="45" customFormat="1" ht="13.8" x14ac:dyDescent="0.25">
      <c r="A167" s="41"/>
      <c r="B167" s="42" t="s">
        <v>260</v>
      </c>
      <c r="C167" s="43"/>
      <c r="D167" s="44">
        <f>D138*1.2</f>
        <v>3671.16</v>
      </c>
      <c r="E167" s="44">
        <f>E138*1.2</f>
        <v>0.05</v>
      </c>
    </row>
    <row r="168" spans="1:6" s="45" customFormat="1" ht="13.8" x14ac:dyDescent="0.25">
      <c r="A168" s="41"/>
      <c r="B168" s="42" t="s">
        <v>261</v>
      </c>
      <c r="C168" s="43"/>
      <c r="D168" s="44">
        <f t="shared" ref="D168:E168" si="16">D143*1.2</f>
        <v>26466.11</v>
      </c>
      <c r="E168" s="44">
        <f t="shared" si="16"/>
        <v>0.34</v>
      </c>
    </row>
    <row r="169" spans="1:6" s="45" customFormat="1" ht="13.8" x14ac:dyDescent="0.25">
      <c r="A169" s="41"/>
      <c r="B169" s="42" t="s">
        <v>262</v>
      </c>
      <c r="C169" s="43"/>
      <c r="D169" s="44">
        <f>D152*1.2</f>
        <v>45239.8</v>
      </c>
      <c r="E169" s="44">
        <f>E152*1.2</f>
        <v>0.57999999999999996</v>
      </c>
    </row>
    <row r="170" spans="1:6" s="45" customFormat="1" ht="13.8" x14ac:dyDescent="0.25">
      <c r="A170" s="41"/>
      <c r="B170" s="42" t="s">
        <v>277</v>
      </c>
      <c r="C170" s="43"/>
      <c r="D170" s="44">
        <f>D139*1.2</f>
        <v>56488.3</v>
      </c>
      <c r="E170" s="44">
        <f>E139*1.2</f>
        <v>0.73</v>
      </c>
    </row>
    <row r="171" spans="1:6" s="45" customFormat="1" ht="13.8" x14ac:dyDescent="0.25">
      <c r="A171" s="41"/>
      <c r="B171" s="42" t="s">
        <v>278</v>
      </c>
      <c r="C171" s="43"/>
      <c r="D171" s="44">
        <f>D165*1.2</f>
        <v>26328.92</v>
      </c>
      <c r="E171" s="44">
        <f>E165*1.2</f>
        <v>0.34</v>
      </c>
    </row>
    <row r="172" spans="1:6" s="25" customFormat="1" ht="29.25" customHeight="1" x14ac:dyDescent="0.25">
      <c r="A172" s="41" t="s">
        <v>248</v>
      </c>
      <c r="B172" s="72" t="s">
        <v>295</v>
      </c>
      <c r="C172" s="72"/>
      <c r="D172" s="60">
        <v>1043036.91</v>
      </c>
      <c r="E172" s="44">
        <f>ROUND(D172/$G$1/$H$1,2)</f>
        <v>13.46</v>
      </c>
    </row>
    <row r="173" spans="1:6" s="25" customFormat="1" ht="30" customHeight="1" x14ac:dyDescent="0.25">
      <c r="A173" s="41" t="s">
        <v>263</v>
      </c>
      <c r="B173" s="72" t="s">
        <v>296</v>
      </c>
      <c r="C173" s="72"/>
      <c r="D173" s="60">
        <f>D172*1.2</f>
        <v>1251644.29</v>
      </c>
      <c r="E173" s="44">
        <f>ROUND(D173/$G$1/$H$1,2)</f>
        <v>16.149999999999999</v>
      </c>
    </row>
    <row r="174" spans="1:6" ht="66" x14ac:dyDescent="0.25">
      <c r="A174" s="61"/>
      <c r="B174" s="14" t="s">
        <v>275</v>
      </c>
      <c r="C174" s="62"/>
      <c r="D174" s="63">
        <f>D133+D137+D172</f>
        <v>5788343.8099999996</v>
      </c>
      <c r="E174" s="63">
        <f t="shared" ref="E174" si="17">E133+E137+E172</f>
        <v>74.7</v>
      </c>
      <c r="F174" s="18">
        <f>E133+E137+E172</f>
        <v>74.7</v>
      </c>
    </row>
    <row r="175" spans="1:6" ht="66" x14ac:dyDescent="0.25">
      <c r="A175" s="61"/>
      <c r="B175" s="14" t="s">
        <v>276</v>
      </c>
      <c r="C175" s="62"/>
      <c r="D175" s="63">
        <f>D174*1.2</f>
        <v>6946012.5700000003</v>
      </c>
      <c r="E175" s="63">
        <f>E135+E166+E173</f>
        <v>89.64</v>
      </c>
      <c r="F175" s="18">
        <f>E135+E166+E173</f>
        <v>89.64</v>
      </c>
    </row>
    <row r="176" spans="1:6" x14ac:dyDescent="0.25">
      <c r="D176" s="17"/>
      <c r="E176" s="23"/>
    </row>
    <row r="177" spans="2:10" ht="35.25" customHeight="1" x14ac:dyDescent="0.25">
      <c r="B177" s="69" t="s">
        <v>119</v>
      </c>
      <c r="C177" s="69"/>
      <c r="D177" s="18"/>
      <c r="E177" s="18"/>
      <c r="F177" s="21"/>
      <c r="G177" s="22"/>
      <c r="H177" s="22"/>
      <c r="I177" s="22"/>
      <c r="J177" s="22"/>
    </row>
    <row r="178" spans="2:10" ht="56.25" hidden="1" customHeight="1" x14ac:dyDescent="0.25">
      <c r="D178" s="16"/>
      <c r="E178" s="16"/>
      <c r="F178" s="22"/>
      <c r="G178" s="22"/>
      <c r="H178" s="22"/>
      <c r="I178" s="22"/>
      <c r="J178" s="22"/>
    </row>
    <row r="179" spans="2:10" hidden="1" x14ac:dyDescent="0.25">
      <c r="D179" s="16" t="s">
        <v>267</v>
      </c>
      <c r="E179" s="16" t="s">
        <v>268</v>
      </c>
      <c r="F179" s="22"/>
      <c r="G179" s="22"/>
      <c r="H179" s="22"/>
      <c r="I179" s="22"/>
      <c r="J179" s="22"/>
    </row>
    <row r="180" spans="2:10" ht="79.2" hidden="1" x14ac:dyDescent="0.25">
      <c r="B180" s="13" t="s">
        <v>266</v>
      </c>
      <c r="D180" s="18">
        <f>(E175*G1)*5%</f>
        <v>28939.33</v>
      </c>
      <c r="E180" s="18" t="e">
        <f>(#REF!*G1)*5%</f>
        <v>#REF!</v>
      </c>
      <c r="F180" s="22"/>
      <c r="G180" s="22"/>
      <c r="H180" s="22"/>
      <c r="I180" s="22"/>
      <c r="J180" s="22"/>
    </row>
    <row r="181" spans="2:10" hidden="1" x14ac:dyDescent="0.25">
      <c r="B181" s="48" t="e">
        <f>0.5*(24026.76+D184)</f>
        <v>#REF!</v>
      </c>
      <c r="D181" s="16">
        <f>E175*G1</f>
        <v>578786.66</v>
      </c>
    </row>
    <row r="182" spans="2:10" hidden="1" x14ac:dyDescent="0.25">
      <c r="D182" s="16" t="e">
        <f>#REF!*G1</f>
        <v>#REF!</v>
      </c>
    </row>
    <row r="183" spans="2:10" hidden="1" x14ac:dyDescent="0.25">
      <c r="D183" s="16" t="e">
        <f>#REF!*G1</f>
        <v>#REF!</v>
      </c>
    </row>
    <row r="184" spans="2:10" hidden="1" x14ac:dyDescent="0.25">
      <c r="D184" s="16" t="e">
        <f>SUM(D181:D183)/3</f>
        <v>#REF!</v>
      </c>
    </row>
  </sheetData>
  <mergeCells count="15">
    <mergeCell ref="A2:E2"/>
    <mergeCell ref="A3:E3"/>
    <mergeCell ref="A4:E4"/>
    <mergeCell ref="D7:E7"/>
    <mergeCell ref="C7:C8"/>
    <mergeCell ref="B7:B8"/>
    <mergeCell ref="B166:C166"/>
    <mergeCell ref="B85:C85"/>
    <mergeCell ref="A7:A8"/>
    <mergeCell ref="B137:C137"/>
    <mergeCell ref="B177:C177"/>
    <mergeCell ref="B46:C46"/>
    <mergeCell ref="B9:C9"/>
    <mergeCell ref="B172:C172"/>
    <mergeCell ref="B173:C173"/>
  </mergeCells>
  <printOptions horizontalCentered="1"/>
  <pageMargins left="0.19685039370078741" right="0.19685039370078741" top="0.39370078740157483" bottom="0.31496062992125984" header="0.31496062992125984" footer="0.31496062992125984"/>
  <pageSetup paperSize="9" scale="67" orientation="portrait" r:id="rId1"/>
  <rowBreaks count="3" manualBreakCount="3">
    <brk id="45" max="4" man="1"/>
    <brk id="84" max="4" man="1"/>
    <brk id="1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ЖУ</vt:lpstr>
      <vt:lpstr>ЖУ!Заголовки_для_печати</vt:lpstr>
      <vt:lpstr>ЖУ!Область_печати</vt:lpstr>
    </vt:vector>
  </TitlesOfParts>
  <Company>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Грицюк Марина Геннадьевна</cp:lastModifiedBy>
  <cp:lastPrinted>2024-08-08T10:01:03Z</cp:lastPrinted>
  <dcterms:created xsi:type="dcterms:W3CDTF">2009-04-21T06:05:34Z</dcterms:created>
  <dcterms:modified xsi:type="dcterms:W3CDTF">2025-01-30T07:47:48Z</dcterms:modified>
</cp:coreProperties>
</file>